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28680" yWindow="-120" windowWidth="29040" windowHeight="15840" tabRatio="936" activeTab="2"/>
  </bookViews>
  <sheets>
    <sheet name="ПЗ" sheetId="9" r:id="rId1"/>
    <sheet name="Сводный сметный расчет" sheetId="18" r:id="rId2"/>
    <sheet name="Ведом.расчета тек.ст-сти" sheetId="2" r:id="rId3"/>
    <sheet name="Св. вед. затр." sheetId="12" r:id="rId4"/>
    <sheet name="Прогнозная стоимость" sheetId="3" state="hidden" r:id="rId5"/>
    <sheet name="ВССГО" sheetId="10" state="hidden" r:id="rId6"/>
    <sheet name="ВССГ" sheetId="11" state="hidden" r:id="rId7"/>
    <sheet name="Сводка затрат на ПНР" sheetId="6" state="hidden" r:id="rId8"/>
    <sheet name="Затраты свз. с бан_гарантии" sheetId="14" state="hidden" r:id="rId9"/>
    <sheet name="Затр. связ. со страхован." sheetId="13" state="hidden" r:id="rId10"/>
    <sheet name="Затрат. связ. с вахтов. метод." sheetId="15" state="hidden" r:id="rId11"/>
    <sheet name="Зим. удорож." sheetId="17" state="hidden" r:id="rId12"/>
  </sheets>
  <externalReferences>
    <externalReference r:id="rId13"/>
    <externalReference r:id="rId14"/>
  </externalReferences>
  <definedNames>
    <definedName name="_1." localSheetId="6">#REF!</definedName>
    <definedName name="_1." localSheetId="5">#REF!</definedName>
    <definedName name="_1." localSheetId="9">#REF!</definedName>
    <definedName name="_1." localSheetId="8">#REF!</definedName>
    <definedName name="_1." localSheetId="0">#REF!</definedName>
    <definedName name="_1." localSheetId="1">#REF!</definedName>
    <definedName name="_1.">#REF!</definedName>
    <definedName name="a2174ф2170" localSheetId="6">#REF!</definedName>
    <definedName name="a2174ф2170" localSheetId="0">#REF!</definedName>
    <definedName name="a2174ф2170">#REF!</definedName>
    <definedName name="a2947K58" localSheetId="6">#REF!</definedName>
    <definedName name="a2947K58" localSheetId="0">#REF!</definedName>
    <definedName name="a2947K58">#REF!</definedName>
    <definedName name="a66666666666666666" localSheetId="6">#REF!</definedName>
    <definedName name="a66666666666666666">#REF!</definedName>
    <definedName name="a766K12" localSheetId="6">#REF!</definedName>
    <definedName name="a766K12">#REF!</definedName>
    <definedName name="Print_Area" localSheetId="2">'Ведом.расчета тек.ст-сти'!$B$1:$S$124</definedName>
    <definedName name="Print_Area" localSheetId="1">'Сводный сметный расчет'!$A$1:$H$145</definedName>
    <definedName name="Print_Titles" localSheetId="1">'Сводный сметный расчет'!$26:$26</definedName>
    <definedName name="а2222222222222" localSheetId="6">#REF!</definedName>
    <definedName name="а2222222222222" localSheetId="5">#REF!</definedName>
    <definedName name="а2222222222222" localSheetId="9">#REF!</definedName>
    <definedName name="а2222222222222" localSheetId="8">#REF!</definedName>
    <definedName name="а2222222222222" localSheetId="0">#REF!</definedName>
    <definedName name="а2222222222222" localSheetId="1">#REF!</definedName>
    <definedName name="а2222222222222">#REF!</definedName>
    <definedName name="а888" localSheetId="6">#REF!</definedName>
    <definedName name="а888" localSheetId="0">#REF!</definedName>
    <definedName name="а888">#REF!</definedName>
    <definedName name="ап11111111111111111111111111111111111" localSheetId="6">#REF!</definedName>
    <definedName name="ап11111111111111111111111111111111111" localSheetId="0">#REF!</definedName>
    <definedName name="ап11111111111111111111111111111111111">#REF!</definedName>
    <definedName name="в1520" localSheetId="6">#REF!</definedName>
    <definedName name="в1520">#REF!</definedName>
    <definedName name="в1730" localSheetId="6">#REF!</definedName>
    <definedName name="в1730">#REF!</definedName>
    <definedName name="в1874" localSheetId="6">#REF!</definedName>
    <definedName name="в1874">#REF!</definedName>
    <definedName name="в2300" localSheetId="6">#REF!</definedName>
    <definedName name="в2300">#REF!</definedName>
    <definedName name="в410" localSheetId="6">#REF!</definedName>
    <definedName name="в410">#REF!</definedName>
    <definedName name="ж0232586" localSheetId="6">#REF!</definedName>
    <definedName name="ж0232586">#REF!</definedName>
    <definedName name="_xlnm.Print_Area" localSheetId="2">'Ведом.расчета тек.ст-сти'!$B$1:$S$124</definedName>
    <definedName name="_xlnm.Print_Area" localSheetId="6">ВССГ!$A$1:$K$16</definedName>
    <definedName name="_xlnm.Print_Area" localSheetId="5">ВССГО!$A$1:$K$17</definedName>
    <definedName name="_xlnm.Print_Area" localSheetId="9">'Затр. связ. со страхован.'!$A$1:$Q$31</definedName>
    <definedName name="_xlnm.Print_Area" localSheetId="10">'Затрат. связ. с вахтов. метод.'!$A$3:$D$71</definedName>
    <definedName name="_xlnm.Print_Area" localSheetId="8">'Затраты свз. с бан_гарантии'!$A$1:$Q$56</definedName>
    <definedName name="_xlnm.Print_Area" localSheetId="4">'Прогнозная стоимость'!$A$1:$F$24</definedName>
    <definedName name="_xlnm.Print_Area" localSheetId="3">'Св. вед. затр.'!$A$1:$D$44</definedName>
    <definedName name="_xlnm.Print_Area" localSheetId="7">'Сводка затрат на ПНР'!$A$8:$F$40</definedName>
    <definedName name="_xlnm.Print_Area" localSheetId="1">'Сводный сметный расчет'!$A$1:$H$145</definedName>
    <definedName name="пр" localSheetId="6">#REF!</definedName>
    <definedName name="пр" localSheetId="5">#REF!</definedName>
    <definedName name="пр" localSheetId="9">#REF!</definedName>
    <definedName name="пр" localSheetId="8">#REF!</definedName>
    <definedName name="пр" localSheetId="0">#REF!</definedName>
    <definedName name="пр" localSheetId="1">#REF!</definedName>
    <definedName name="пр">#REF!</definedName>
    <definedName name="Сч_Фак_03_00" localSheetId="6">#REF!</definedName>
    <definedName name="Сч_Фак_03_00" localSheetId="0">#REF!</definedName>
    <definedName name="Сч_Фак_03_00">#REF!</definedName>
    <definedName name="ф1007" localSheetId="6">#REF!</definedName>
    <definedName name="ф1007" localSheetId="0">#REF!</definedName>
    <definedName name="ф1007">#REF!</definedName>
    <definedName name="ф1015" localSheetId="6">#REF!</definedName>
    <definedName name="ф1015">#REF!</definedName>
    <definedName name="ф1301" localSheetId="6">#REF!</definedName>
    <definedName name="ф1301">#REF!</definedName>
    <definedName name="ф1308" localSheetId="6">#REF!</definedName>
    <definedName name="ф1308">#REF!</definedName>
    <definedName name="ф1532" localSheetId="6">#REF!</definedName>
    <definedName name="ф1532">#REF!</definedName>
    <definedName name="ф1539" localSheetId="6">#REF!</definedName>
    <definedName name="ф1539">#REF!</definedName>
    <definedName name="ф1544" localSheetId="6">#REF!</definedName>
    <definedName name="ф1544">#REF!</definedName>
    <definedName name="ф1568" localSheetId="6">#REF!</definedName>
    <definedName name="ф1568">#REF!</definedName>
    <definedName name="ф1594" localSheetId="6">#REF!</definedName>
    <definedName name="ф1594">#REF!</definedName>
    <definedName name="ф1745" localSheetId="6">#REF!</definedName>
    <definedName name="ф1745">#REF!</definedName>
    <definedName name="ф1773" localSheetId="6">#REF!</definedName>
    <definedName name="ф1773">#REF!</definedName>
    <definedName name="ф1975" localSheetId="6">#REF!</definedName>
    <definedName name="ф1975">#REF!</definedName>
    <definedName name="ф2030" localSheetId="6">#REF!</definedName>
    <definedName name="ф2030">#REF!</definedName>
    <definedName name="ф2032" localSheetId="6">#REF!</definedName>
    <definedName name="ф2032">#REF!</definedName>
    <definedName name="ф2080" localSheetId="6">#REF!</definedName>
    <definedName name="ф2080">#REF!</definedName>
    <definedName name="ф2082" localSheetId="6">#REF!</definedName>
    <definedName name="ф2082">#REF!</definedName>
    <definedName name="ф2085" localSheetId="6">#REF!</definedName>
    <definedName name="ф2085">#REF!</definedName>
    <definedName name="ф2104" localSheetId="6">#REF!</definedName>
    <definedName name="ф2104">#REF!</definedName>
    <definedName name="ф2118" localSheetId="6">#REF!</definedName>
    <definedName name="ф2118">#REF!</definedName>
    <definedName name="ф2170" localSheetId="6">#REF!</definedName>
    <definedName name="ф2170">#REF!</definedName>
    <definedName name="ф2174" localSheetId="6">#REF!</definedName>
    <definedName name="ф2174">#REF!</definedName>
    <definedName name="ф2221" localSheetId="6">#REF!</definedName>
    <definedName name="ф2221">#REF!</definedName>
    <definedName name="ф2419" localSheetId="6">#REF!</definedName>
    <definedName name="ф2419">#REF!</definedName>
    <definedName name="ф2559" localSheetId="6">#REF!</definedName>
    <definedName name="ф2559">#REF!</definedName>
    <definedName name="ф2797" localSheetId="6">#REF!</definedName>
    <definedName name="ф2797">#REF!</definedName>
    <definedName name="ф2838" localSheetId="6">#REF!</definedName>
    <definedName name="ф2838">#REF!</definedName>
    <definedName name="ф2846" localSheetId="6">#REF!</definedName>
    <definedName name="ф2846">#REF!</definedName>
    <definedName name="ф2898" localSheetId="6">#REF!</definedName>
    <definedName name="ф2898">#REF!</definedName>
    <definedName name="ф3044" localSheetId="6">#REF!</definedName>
    <definedName name="ф3044">#REF!</definedName>
    <definedName name="ф3083" localSheetId="6">#REF!</definedName>
    <definedName name="ф3083">#REF!</definedName>
    <definedName name="ф3128" localSheetId="6">#REF!</definedName>
    <definedName name="ф3128">#REF!</definedName>
    <definedName name="ф3142" localSheetId="6">#REF!</definedName>
    <definedName name="ф3142">#REF!</definedName>
    <definedName name="ф3176" localSheetId="6">#REF!</definedName>
    <definedName name="ф3176">#REF!</definedName>
    <definedName name="ф3377" localSheetId="6">#REF!</definedName>
    <definedName name="ф3377">#REF!</definedName>
    <definedName name="ф3520" localSheetId="6">#REF!</definedName>
    <definedName name="ф3520">#REF!</definedName>
    <definedName name="ф3703" localSheetId="6">#REF!</definedName>
    <definedName name="ф3703">#REF!</definedName>
    <definedName name="ф3715" localSheetId="6">#REF!</definedName>
    <definedName name="ф3715">#REF!</definedName>
    <definedName name="ф3754" localSheetId="6">#REF!</definedName>
    <definedName name="ф3754">#REF!</definedName>
    <definedName name="ф390" localSheetId="6">#REF!</definedName>
    <definedName name="ф390">#REF!</definedName>
    <definedName name="ф4525" localSheetId="6">#REF!</definedName>
    <definedName name="ф4525">#REF!</definedName>
    <definedName name="ф4669" localSheetId="6">#REF!</definedName>
    <definedName name="ф4669">#REF!</definedName>
    <definedName name="ф660" localSheetId="6">#REF!</definedName>
    <definedName name="ф660">#REF!</definedName>
    <definedName name="фф2074" localSheetId="6">#REF!</definedName>
    <definedName name="фф2074">#REF!</definedName>
    <definedName name="фы" localSheetId="6">#REF!</definedName>
    <definedName name="фы">#REF!</definedName>
    <definedName name="шщ" localSheetId="6">#REF!</definedName>
    <definedName name="шщ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0" i="2"/>
  <c r="H85" l="1"/>
  <c r="R85"/>
  <c r="G127" i="18" s="1"/>
  <c r="M85" i="2"/>
  <c r="G130" i="18"/>
  <c r="N110" i="2"/>
  <c r="S43" l="1"/>
  <c r="C26" i="6"/>
  <c r="V67" i="2"/>
  <c r="X67"/>
  <c r="M96" l="1"/>
  <c r="R96" s="1"/>
  <c r="S96" s="1"/>
  <c r="L74"/>
  <c r="L75" s="1"/>
  <c r="K74"/>
  <c r="K78" s="1"/>
  <c r="L65"/>
  <c r="K65"/>
  <c r="L58"/>
  <c r="K58"/>
  <c r="L51"/>
  <c r="K51"/>
  <c r="L36"/>
  <c r="K36"/>
  <c r="L18"/>
  <c r="L27" s="1"/>
  <c r="Q27" s="1"/>
  <c r="K18"/>
  <c r="K31" s="1"/>
  <c r="P31" s="1"/>
  <c r="J85"/>
  <c r="J94" s="1"/>
  <c r="J74"/>
  <c r="J78" s="1"/>
  <c r="J65"/>
  <c r="J58"/>
  <c r="J51"/>
  <c r="I32"/>
  <c r="I96"/>
  <c r="I31"/>
  <c r="I95"/>
  <c r="I94"/>
  <c r="I30"/>
  <c r="I29"/>
  <c r="I93"/>
  <c r="I28"/>
  <c r="I27"/>
  <c r="J101"/>
  <c r="J100"/>
  <c r="K29" l="1"/>
  <c r="P29" s="1"/>
  <c r="M93"/>
  <c r="R93" s="1"/>
  <c r="S93" s="1"/>
  <c r="L30"/>
  <c r="Q30" s="1"/>
  <c r="K75"/>
  <c r="M94"/>
  <c r="R94" s="1"/>
  <c r="S94" s="1"/>
  <c r="L31"/>
  <c r="Q31" s="1"/>
  <c r="K76"/>
  <c r="M95"/>
  <c r="R95" s="1"/>
  <c r="S95" s="1"/>
  <c r="L76"/>
  <c r="K32"/>
  <c r="P32" s="1"/>
  <c r="L77"/>
  <c r="L28"/>
  <c r="Q28" s="1"/>
  <c r="L32"/>
  <c r="Q32" s="1"/>
  <c r="L78"/>
  <c r="K28"/>
  <c r="P28" s="1"/>
  <c r="L29"/>
  <c r="Q29" s="1"/>
  <c r="J75"/>
  <c r="J77"/>
  <c r="J96"/>
  <c r="J95"/>
  <c r="J93"/>
  <c r="J76"/>
  <c r="K30"/>
  <c r="P30" s="1"/>
  <c r="K77"/>
  <c r="O31"/>
  <c r="O29"/>
  <c r="O30"/>
  <c r="S30" s="1"/>
  <c r="M97"/>
  <c r="M92"/>
  <c r="M91"/>
  <c r="M90"/>
  <c r="M89"/>
  <c r="M88"/>
  <c r="M87"/>
  <c r="M86"/>
  <c r="N101"/>
  <c r="N100"/>
  <c r="J97"/>
  <c r="J36"/>
  <c r="J18"/>
  <c r="S31" l="1"/>
  <c r="S29"/>
  <c r="O28"/>
  <c r="S28" s="1"/>
  <c r="O32"/>
  <c r="S32" s="1"/>
  <c r="J32"/>
  <c r="J28"/>
  <c r="J31"/>
  <c r="J27"/>
  <c r="J29"/>
  <c r="J30"/>
  <c r="A9" i="6"/>
  <c r="A1" i="11"/>
  <c r="A1" i="10"/>
  <c r="A6" i="3"/>
  <c r="A14" i="12"/>
  <c r="F14" i="10" l="1"/>
  <c r="E19" i="3"/>
  <c r="D39" i="12"/>
  <c r="F137" i="18"/>
  <c r="F58" i="9"/>
  <c r="F9"/>
  <c r="B8" i="18"/>
  <c r="F13" i="9"/>
  <c r="F12"/>
  <c r="F11"/>
  <c r="F10"/>
  <c r="C133" i="18"/>
  <c r="C123"/>
  <c r="C120"/>
  <c r="B120"/>
  <c r="B116"/>
  <c r="C115"/>
  <c r="B115"/>
  <c r="B118"/>
  <c r="A114"/>
  <c r="B112"/>
  <c r="B111"/>
  <c r="A110"/>
  <c r="G103"/>
  <c r="G102"/>
  <c r="G101"/>
  <c r="G100"/>
  <c r="G99"/>
  <c r="G98"/>
  <c r="G97"/>
  <c r="G96"/>
  <c r="G95"/>
  <c r="B108"/>
  <c r="C107"/>
  <c r="B107"/>
  <c r="C106"/>
  <c r="C105"/>
  <c r="C104"/>
  <c r="C103"/>
  <c r="C102"/>
  <c r="C101"/>
  <c r="C100"/>
  <c r="C99"/>
  <c r="C98"/>
  <c r="C97"/>
  <c r="C96"/>
  <c r="C95"/>
  <c r="B106"/>
  <c r="B105"/>
  <c r="B104"/>
  <c r="B103"/>
  <c r="B102"/>
  <c r="B101"/>
  <c r="B100"/>
  <c r="B99"/>
  <c r="B98"/>
  <c r="B97"/>
  <c r="B96"/>
  <c r="B95"/>
  <c r="J92" i="2"/>
  <c r="J91"/>
  <c r="J90"/>
  <c r="J89"/>
  <c r="J88"/>
  <c r="J87"/>
  <c r="J86"/>
  <c r="A92" i="18"/>
  <c r="B90"/>
  <c r="C89"/>
  <c r="C88"/>
  <c r="C87"/>
  <c r="C86"/>
  <c r="C85"/>
  <c r="C84"/>
  <c r="B88"/>
  <c r="B87"/>
  <c r="B86"/>
  <c r="B85"/>
  <c r="B84"/>
  <c r="L43" i="2"/>
  <c r="A82" i="18"/>
  <c r="B80"/>
  <c r="F79"/>
  <c r="E79"/>
  <c r="D79"/>
  <c r="C79"/>
  <c r="B79"/>
  <c r="F78"/>
  <c r="E78"/>
  <c r="D78"/>
  <c r="C78"/>
  <c r="B78"/>
  <c r="F77"/>
  <c r="E77"/>
  <c r="D77"/>
  <c r="C77"/>
  <c r="B77"/>
  <c r="F76"/>
  <c r="E76"/>
  <c r="D76"/>
  <c r="C76"/>
  <c r="B76"/>
  <c r="F75"/>
  <c r="E75"/>
  <c r="D75"/>
  <c r="C75"/>
  <c r="B75"/>
  <c r="A74"/>
  <c r="B73"/>
  <c r="F72"/>
  <c r="E72"/>
  <c r="D72"/>
  <c r="C72"/>
  <c r="B72"/>
  <c r="F71"/>
  <c r="E71"/>
  <c r="D71"/>
  <c r="C71"/>
  <c r="B71"/>
  <c r="F70"/>
  <c r="E70"/>
  <c r="D70"/>
  <c r="C70"/>
  <c r="B70"/>
  <c r="F69"/>
  <c r="E69"/>
  <c r="D69"/>
  <c r="C69"/>
  <c r="B69"/>
  <c r="F68"/>
  <c r="E68"/>
  <c r="D68"/>
  <c r="C68"/>
  <c r="B68"/>
  <c r="A67"/>
  <c r="F65"/>
  <c r="F64"/>
  <c r="F63"/>
  <c r="F62"/>
  <c r="F61"/>
  <c r="E65"/>
  <c r="E64"/>
  <c r="E63"/>
  <c r="E62"/>
  <c r="E61"/>
  <c r="D65"/>
  <c r="D64"/>
  <c r="D63"/>
  <c r="D62"/>
  <c r="D61"/>
  <c r="B66"/>
  <c r="C65"/>
  <c r="C64"/>
  <c r="C63"/>
  <c r="C62"/>
  <c r="C61"/>
  <c r="B65"/>
  <c r="B64"/>
  <c r="B63"/>
  <c r="B62"/>
  <c r="B61"/>
  <c r="A60"/>
  <c r="C59"/>
  <c r="B58"/>
  <c r="F57"/>
  <c r="F56"/>
  <c r="F55"/>
  <c r="E57"/>
  <c r="E56"/>
  <c r="E55"/>
  <c r="D57"/>
  <c r="D56"/>
  <c r="C57"/>
  <c r="C56"/>
  <c r="C55"/>
  <c r="C54"/>
  <c r="C53"/>
  <c r="B57"/>
  <c r="B56"/>
  <c r="B55"/>
  <c r="B54"/>
  <c r="B53"/>
  <c r="D50"/>
  <c r="D49"/>
  <c r="D48"/>
  <c r="D47"/>
  <c r="D46"/>
  <c r="F73" l="1"/>
  <c r="H70"/>
  <c r="H76"/>
  <c r="H78"/>
  <c r="H75"/>
  <c r="H79"/>
  <c r="H72"/>
  <c r="E80"/>
  <c r="H69"/>
  <c r="H71"/>
  <c r="F80"/>
  <c r="H77"/>
  <c r="D73"/>
  <c r="D66"/>
  <c r="E66"/>
  <c r="D80"/>
  <c r="H63"/>
  <c r="H68"/>
  <c r="H64"/>
  <c r="F66"/>
  <c r="E73"/>
  <c r="H62"/>
  <c r="H57"/>
  <c r="H56"/>
  <c r="H80" l="1"/>
  <c r="H73"/>
  <c r="C66" i="15"/>
  <c r="C58"/>
  <c r="C59" s="1"/>
  <c r="C53"/>
  <c r="C48"/>
  <c r="C41"/>
  <c r="C39"/>
  <c r="C33"/>
  <c r="C35" s="1"/>
  <c r="C29"/>
  <c r="C23"/>
  <c r="C13"/>
  <c r="C24" i="13"/>
  <c r="I21"/>
  <c r="C23" s="1"/>
  <c r="D21"/>
  <c r="F20"/>
  <c r="F19"/>
  <c r="G12"/>
  <c r="D12"/>
  <c r="I12" s="1"/>
  <c r="G11"/>
  <c r="D11"/>
  <c r="I11" s="1"/>
  <c r="H49" i="14"/>
  <c r="F49"/>
  <c r="M46"/>
  <c r="H46"/>
  <c r="F46"/>
  <c r="H42"/>
  <c r="F42"/>
  <c r="H39"/>
  <c r="F39"/>
  <c r="H35"/>
  <c r="F35"/>
  <c r="M32"/>
  <c r="H32"/>
  <c r="F32"/>
  <c r="C32"/>
  <c r="H28"/>
  <c r="F28"/>
  <c r="T25"/>
  <c r="M35" s="1"/>
  <c r="S25"/>
  <c r="H25"/>
  <c r="F25"/>
  <c r="P19"/>
  <c r="K35" s="1"/>
  <c r="A6"/>
  <c r="A5" i="13" s="1"/>
  <c r="E38" i="6"/>
  <c r="E33"/>
  <c r="C33"/>
  <c r="E32"/>
  <c r="F32" s="1"/>
  <c r="D32" s="1"/>
  <c r="C32"/>
  <c r="E31"/>
  <c r="F31" s="1"/>
  <c r="D31" s="1"/>
  <c r="C31"/>
  <c r="E30"/>
  <c r="F30" s="1"/>
  <c r="D30" s="1"/>
  <c r="C30"/>
  <c r="E29"/>
  <c r="F29" s="1"/>
  <c r="C29"/>
  <c r="E28"/>
  <c r="C28"/>
  <c r="E27"/>
  <c r="F27" s="1"/>
  <c r="D27" s="1"/>
  <c r="C27"/>
  <c r="E26"/>
  <c r="A26"/>
  <c r="A27" s="1"/>
  <c r="A28" s="1"/>
  <c r="A29" s="1"/>
  <c r="A30" s="1"/>
  <c r="A31" s="1"/>
  <c r="A32" s="1"/>
  <c r="A33" s="1"/>
  <c r="F13" i="11"/>
  <c r="G9"/>
  <c r="F9"/>
  <c r="I8"/>
  <c r="F7"/>
  <c r="J7" s="1"/>
  <c r="C7"/>
  <c r="F16" i="10"/>
  <c r="F15" i="11" s="1"/>
  <c r="I9" i="10"/>
  <c r="E9"/>
  <c r="E10" s="1"/>
  <c r="D9"/>
  <c r="D10" s="1"/>
  <c r="E22" i="3"/>
  <c r="B15"/>
  <c r="B14"/>
  <c r="E10"/>
  <c r="B13" s="1"/>
  <c r="D41" i="12"/>
  <c r="D32"/>
  <c r="C6" s="1"/>
  <c r="A17"/>
  <c r="Q112" i="2"/>
  <c r="P112"/>
  <c r="O112"/>
  <c r="S111"/>
  <c r="N111"/>
  <c r="H111"/>
  <c r="D111"/>
  <c r="C117" i="18" s="1"/>
  <c r="N109" i="2"/>
  <c r="T99"/>
  <c r="Q106"/>
  <c r="P106"/>
  <c r="O106"/>
  <c r="T95"/>
  <c r="D105"/>
  <c r="C111" i="18" s="1"/>
  <c r="Q102" i="2"/>
  <c r="G102"/>
  <c r="R99"/>
  <c r="S99" s="1"/>
  <c r="H99"/>
  <c r="G105" i="18" s="1"/>
  <c r="H105" s="1"/>
  <c r="R98" i="2"/>
  <c r="S98" s="1"/>
  <c r="H98"/>
  <c r="G104" i="18" s="1"/>
  <c r="H104" s="1"/>
  <c r="R97" i="2"/>
  <c r="S97" s="1"/>
  <c r="I97"/>
  <c r="R92"/>
  <c r="S92" s="1"/>
  <c r="I92"/>
  <c r="R91"/>
  <c r="S91" s="1"/>
  <c r="I91"/>
  <c r="R90"/>
  <c r="S90" s="1"/>
  <c r="I90"/>
  <c r="R89"/>
  <c r="S89" s="1"/>
  <c r="I89"/>
  <c r="R88"/>
  <c r="S88" s="1"/>
  <c r="I88"/>
  <c r="R87"/>
  <c r="S87" s="1"/>
  <c r="I87"/>
  <c r="R86"/>
  <c r="S86" s="1"/>
  <c r="I86"/>
  <c r="T85"/>
  <c r="I85"/>
  <c r="D84"/>
  <c r="C94" i="18" s="1"/>
  <c r="AA83" i="2"/>
  <c r="Q80"/>
  <c r="G80"/>
  <c r="T73"/>
  <c r="S78"/>
  <c r="I78"/>
  <c r="S77"/>
  <c r="I77"/>
  <c r="S76"/>
  <c r="I76"/>
  <c r="S75"/>
  <c r="I75"/>
  <c r="S74"/>
  <c r="I74"/>
  <c r="C73"/>
  <c r="B83" i="18" s="1"/>
  <c r="G70" i="2"/>
  <c r="F70"/>
  <c r="E70"/>
  <c r="L69"/>
  <c r="Q69" s="1"/>
  <c r="K69"/>
  <c r="P69" s="1"/>
  <c r="J69"/>
  <c r="I69"/>
  <c r="L68"/>
  <c r="Q68" s="1"/>
  <c r="K68"/>
  <c r="P68" s="1"/>
  <c r="J68"/>
  <c r="I68"/>
  <c r="L67"/>
  <c r="Q67" s="1"/>
  <c r="K67"/>
  <c r="P67" s="1"/>
  <c r="J67"/>
  <c r="I67"/>
  <c r="L66"/>
  <c r="Q66" s="1"/>
  <c r="K66"/>
  <c r="P66" s="1"/>
  <c r="J66"/>
  <c r="I66"/>
  <c r="Q65"/>
  <c r="P65"/>
  <c r="O65"/>
  <c r="I65"/>
  <c r="G63"/>
  <c r="F63"/>
  <c r="E63"/>
  <c r="L62"/>
  <c r="Q62" s="1"/>
  <c r="K62"/>
  <c r="O62" s="1"/>
  <c r="J62"/>
  <c r="I62"/>
  <c r="L61"/>
  <c r="Q61" s="1"/>
  <c r="K61"/>
  <c r="O61" s="1"/>
  <c r="J61"/>
  <c r="I61"/>
  <c r="L60"/>
  <c r="Q60" s="1"/>
  <c r="K60"/>
  <c r="P60" s="1"/>
  <c r="J60"/>
  <c r="I60"/>
  <c r="L59"/>
  <c r="Q59" s="1"/>
  <c r="K59"/>
  <c r="P59" s="1"/>
  <c r="J59"/>
  <c r="I59"/>
  <c r="Q58"/>
  <c r="P58"/>
  <c r="O58"/>
  <c r="I58"/>
  <c r="G56"/>
  <c r="F56"/>
  <c r="E56"/>
  <c r="L55"/>
  <c r="Q55" s="1"/>
  <c r="K55"/>
  <c r="O55" s="1"/>
  <c r="J55"/>
  <c r="I55"/>
  <c r="L54"/>
  <c r="Q54" s="1"/>
  <c r="K54"/>
  <c r="O54" s="1"/>
  <c r="J54"/>
  <c r="I54"/>
  <c r="L53"/>
  <c r="Q53" s="1"/>
  <c r="K53"/>
  <c r="O53" s="1"/>
  <c r="J53"/>
  <c r="I53"/>
  <c r="L52"/>
  <c r="Q52" s="1"/>
  <c r="K52"/>
  <c r="O52" s="1"/>
  <c r="J52"/>
  <c r="I52"/>
  <c r="Q51"/>
  <c r="P51"/>
  <c r="O51"/>
  <c r="I51"/>
  <c r="G48"/>
  <c r="F48"/>
  <c r="E48"/>
  <c r="L47"/>
  <c r="Q47" s="1"/>
  <c r="J47"/>
  <c r="I47"/>
  <c r="L46"/>
  <c r="Q46" s="1"/>
  <c r="J46"/>
  <c r="I46"/>
  <c r="L45"/>
  <c r="Q45" s="1"/>
  <c r="J45"/>
  <c r="I45"/>
  <c r="L44"/>
  <c r="Q44" s="1"/>
  <c r="J44"/>
  <c r="I44"/>
  <c r="I43"/>
  <c r="G41"/>
  <c r="F41"/>
  <c r="E41"/>
  <c r="L40"/>
  <c r="Q40" s="1"/>
  <c r="K40"/>
  <c r="J40"/>
  <c r="I40"/>
  <c r="L39"/>
  <c r="Q39" s="1"/>
  <c r="K39"/>
  <c r="J39"/>
  <c r="I39"/>
  <c r="L38"/>
  <c r="Q38" s="1"/>
  <c r="K38"/>
  <c r="J38"/>
  <c r="I38"/>
  <c r="L37"/>
  <c r="Q37" s="1"/>
  <c r="K37"/>
  <c r="J37"/>
  <c r="I37"/>
  <c r="Q36"/>
  <c r="P36"/>
  <c r="O36"/>
  <c r="I36"/>
  <c r="G34"/>
  <c r="F34"/>
  <c r="E34"/>
  <c r="L33"/>
  <c r="Q33" s="1"/>
  <c r="J33"/>
  <c r="I33"/>
  <c r="L26"/>
  <c r="Q26" s="1"/>
  <c r="J26"/>
  <c r="I26"/>
  <c r="L25"/>
  <c r="Q25" s="1"/>
  <c r="J25"/>
  <c r="I25"/>
  <c r="L24"/>
  <c r="Q24" s="1"/>
  <c r="J24"/>
  <c r="I24"/>
  <c r="L23"/>
  <c r="Q23" s="1"/>
  <c r="J23"/>
  <c r="I23"/>
  <c r="L22"/>
  <c r="Q22" s="1"/>
  <c r="J22"/>
  <c r="I22"/>
  <c r="L21"/>
  <c r="Q21" s="1"/>
  <c r="J21"/>
  <c r="I21"/>
  <c r="L20"/>
  <c r="Q20" s="1"/>
  <c r="J20"/>
  <c r="I20"/>
  <c r="L19"/>
  <c r="Q19" s="1"/>
  <c r="J19"/>
  <c r="I19"/>
  <c r="Q18"/>
  <c r="I18"/>
  <c r="G16"/>
  <c r="F16"/>
  <c r="E16"/>
  <c r="L15"/>
  <c r="Q15" s="1"/>
  <c r="J15"/>
  <c r="I15"/>
  <c r="L14"/>
  <c r="Q14" s="1"/>
  <c r="J14"/>
  <c r="I14"/>
  <c r="L13"/>
  <c r="Q13" s="1"/>
  <c r="J13"/>
  <c r="I13"/>
  <c r="Q12"/>
  <c r="I12"/>
  <c r="J10"/>
  <c r="K10" s="1"/>
  <c r="L10" s="1"/>
  <c r="M10" s="1"/>
  <c r="N10" s="1"/>
  <c r="O10" s="1"/>
  <c r="P10" s="1"/>
  <c r="Q10" s="1"/>
  <c r="R10" s="1"/>
  <c r="S10" s="1"/>
  <c r="O6"/>
  <c r="J6"/>
  <c r="E131" i="18"/>
  <c r="E134" s="1"/>
  <c r="D131"/>
  <c r="D134" s="1"/>
  <c r="F108"/>
  <c r="H103"/>
  <c r="H102"/>
  <c r="H101"/>
  <c r="H100"/>
  <c r="H99"/>
  <c r="H98"/>
  <c r="H97"/>
  <c r="H96"/>
  <c r="H95"/>
  <c r="B94"/>
  <c r="B93"/>
  <c r="D55"/>
  <c r="H55" s="1"/>
  <c r="F54"/>
  <c r="E54"/>
  <c r="D54"/>
  <c r="F53"/>
  <c r="E53"/>
  <c r="D53"/>
  <c r="A52"/>
  <c r="D51"/>
  <c r="B51"/>
  <c r="F50"/>
  <c r="E50"/>
  <c r="C50"/>
  <c r="B50"/>
  <c r="F49"/>
  <c r="E49"/>
  <c r="C49"/>
  <c r="B49"/>
  <c r="F48"/>
  <c r="E48"/>
  <c r="C48"/>
  <c r="B48"/>
  <c r="F47"/>
  <c r="E47"/>
  <c r="C47"/>
  <c r="B47"/>
  <c r="F46"/>
  <c r="E46"/>
  <c r="C46"/>
  <c r="B46"/>
  <c r="A45"/>
  <c r="B44"/>
  <c r="F43"/>
  <c r="E43"/>
  <c r="D43"/>
  <c r="C43"/>
  <c r="B43"/>
  <c r="F42"/>
  <c r="E42"/>
  <c r="D42"/>
  <c r="C42"/>
  <c r="B42"/>
  <c r="F41"/>
  <c r="E41"/>
  <c r="D41"/>
  <c r="C41"/>
  <c r="B41"/>
  <c r="F40"/>
  <c r="E40"/>
  <c r="D40"/>
  <c r="C40"/>
  <c r="B40"/>
  <c r="F39"/>
  <c r="E39"/>
  <c r="D39"/>
  <c r="C39"/>
  <c r="B39"/>
  <c r="F38"/>
  <c r="E38"/>
  <c r="D38"/>
  <c r="C38"/>
  <c r="B38"/>
  <c r="F37"/>
  <c r="E37"/>
  <c r="D37"/>
  <c r="C37"/>
  <c r="B37"/>
  <c r="F36"/>
  <c r="E36"/>
  <c r="D36"/>
  <c r="C36"/>
  <c r="B36"/>
  <c r="F35"/>
  <c r="E35"/>
  <c r="D35"/>
  <c r="C35"/>
  <c r="B35"/>
  <c r="F34"/>
  <c r="E34"/>
  <c r="D34"/>
  <c r="C34"/>
  <c r="B34"/>
  <c r="A33"/>
  <c r="B32"/>
  <c r="F31"/>
  <c r="E31"/>
  <c r="D31"/>
  <c r="C31"/>
  <c r="B31"/>
  <c r="F30"/>
  <c r="E30"/>
  <c r="D30"/>
  <c r="C30"/>
  <c r="B30"/>
  <c r="F29"/>
  <c r="E29"/>
  <c r="D29"/>
  <c r="C29"/>
  <c r="B29"/>
  <c r="F28"/>
  <c r="E28"/>
  <c r="D28"/>
  <c r="C28"/>
  <c r="B28"/>
  <c r="A27"/>
  <c r="A21"/>
  <c r="F34" i="9"/>
  <c r="F31"/>
  <c r="H29"/>
  <c r="D29"/>
  <c r="C7"/>
  <c r="E6"/>
  <c r="A48" s="1"/>
  <c r="E3"/>
  <c r="A2"/>
  <c r="C8" i="10" s="1"/>
  <c r="C68" i="15" l="1"/>
  <c r="R100" i="2" s="1"/>
  <c r="S100" s="1"/>
  <c r="K42" i="14"/>
  <c r="E23" i="13"/>
  <c r="K25" i="14"/>
  <c r="K39"/>
  <c r="M39"/>
  <c r="K28"/>
  <c r="K32"/>
  <c r="D83" i="2"/>
  <c r="C93" i="18" s="1"/>
  <c r="P61" i="2"/>
  <c r="S61" s="1"/>
  <c r="O69"/>
  <c r="S69" s="1"/>
  <c r="H100"/>
  <c r="G106" i="18" s="1"/>
  <c r="H106" s="1"/>
  <c r="I70" i="2"/>
  <c r="S36"/>
  <c r="P55"/>
  <c r="S55" s="1"/>
  <c r="P62"/>
  <c r="S65"/>
  <c r="I98"/>
  <c r="I99"/>
  <c r="C25" i="14"/>
  <c r="M25"/>
  <c r="C46"/>
  <c r="O60" i="2"/>
  <c r="S60" s="1"/>
  <c r="O67"/>
  <c r="S67" s="1"/>
  <c r="Q34"/>
  <c r="I34"/>
  <c r="C28" i="14"/>
  <c r="C42"/>
  <c r="M42"/>
  <c r="M49"/>
  <c r="M28"/>
  <c r="C49"/>
  <c r="C35"/>
  <c r="C39"/>
  <c r="Q16" i="2"/>
  <c r="Q56"/>
  <c r="I41"/>
  <c r="Q63"/>
  <c r="G49"/>
  <c r="G71" s="1"/>
  <c r="G81" s="1"/>
  <c r="G103" s="1"/>
  <c r="G107" s="1"/>
  <c r="G113" s="1"/>
  <c r="G114" s="1"/>
  <c r="F120" i="18" s="1"/>
  <c r="I16" i="2"/>
  <c r="P53"/>
  <c r="S53" s="1"/>
  <c r="O59"/>
  <c r="S59" s="1"/>
  <c r="O66"/>
  <c r="S66" s="1"/>
  <c r="O68"/>
  <c r="S68" s="1"/>
  <c r="AA84"/>
  <c r="S51"/>
  <c r="S58"/>
  <c r="P70"/>
  <c r="Q41"/>
  <c r="P38"/>
  <c r="O38"/>
  <c r="P40"/>
  <c r="O40"/>
  <c r="T67"/>
  <c r="H31" i="9"/>
  <c r="F28" i="6"/>
  <c r="D28" s="1"/>
  <c r="P37" i="2"/>
  <c r="O37"/>
  <c r="P39"/>
  <c r="O39"/>
  <c r="P52"/>
  <c r="S52" s="1"/>
  <c r="P54"/>
  <c r="S54" s="1"/>
  <c r="F33" i="6"/>
  <c r="D33" s="1"/>
  <c r="O56" i="2"/>
  <c r="I56"/>
  <c r="I63"/>
  <c r="Q70"/>
  <c r="G117" i="18"/>
  <c r="H117" s="1"/>
  <c r="F49" i="2"/>
  <c r="F71" s="1"/>
  <c r="E34" i="6"/>
  <c r="E17" s="1"/>
  <c r="F26"/>
  <c r="I111" i="2"/>
  <c r="S85"/>
  <c r="Q48"/>
  <c r="H48" i="18"/>
  <c r="F44"/>
  <c r="H36"/>
  <c r="H40"/>
  <c r="D58"/>
  <c r="H37"/>
  <c r="H41"/>
  <c r="H46"/>
  <c r="H47"/>
  <c r="E32"/>
  <c r="H29"/>
  <c r="H30"/>
  <c r="I48" i="2"/>
  <c r="E49"/>
  <c r="E71" s="1"/>
  <c r="E58" i="18"/>
  <c r="H31"/>
  <c r="D44"/>
  <c r="H38"/>
  <c r="H42"/>
  <c r="F58"/>
  <c r="F32"/>
  <c r="D32"/>
  <c r="E44"/>
  <c r="H35"/>
  <c r="H39"/>
  <c r="H43"/>
  <c r="F51"/>
  <c r="H49"/>
  <c r="H50"/>
  <c r="H54"/>
  <c r="H34"/>
  <c r="E51"/>
  <c r="H66"/>
  <c r="H65"/>
  <c r="B4" i="2"/>
  <c r="H28" i="18"/>
  <c r="H53"/>
  <c r="G126"/>
  <c r="H126" s="1"/>
  <c r="H134"/>
  <c r="H131"/>
  <c r="D9" s="1"/>
  <c r="H61"/>
  <c r="P63" i="2" l="1"/>
  <c r="I100"/>
  <c r="S62"/>
  <c r="O63"/>
  <c r="H130" i="18"/>
  <c r="S37" i="2"/>
  <c r="S39"/>
  <c r="I49"/>
  <c r="P56"/>
  <c r="E8" i="11" s="1"/>
  <c r="E9" s="1"/>
  <c r="S40" i="2"/>
  <c r="O70"/>
  <c r="S70" s="1"/>
  <c r="P41"/>
  <c r="S38"/>
  <c r="O41"/>
  <c r="Z67"/>
  <c r="T68"/>
  <c r="F73" s="1"/>
  <c r="P73" s="1"/>
  <c r="G115"/>
  <c r="C24" i="12" s="1"/>
  <c r="D24" s="1"/>
  <c r="Q49" i="2"/>
  <c r="Q71" s="1"/>
  <c r="Q81" s="1"/>
  <c r="Q103" s="1"/>
  <c r="Q107" s="1"/>
  <c r="Q113" s="1"/>
  <c r="Q114" s="1"/>
  <c r="Q115" s="1"/>
  <c r="F125" i="18" s="1"/>
  <c r="F34" i="6"/>
  <c r="E18" s="1"/>
  <c r="D26"/>
  <c r="D34" s="1"/>
  <c r="E15" s="1"/>
  <c r="D59" i="18"/>
  <c r="D81" s="1"/>
  <c r="E59"/>
  <c r="E81" s="1"/>
  <c r="F59"/>
  <c r="F81" s="1"/>
  <c r="F91" s="1"/>
  <c r="F109" s="1"/>
  <c r="F113" s="1"/>
  <c r="F119" s="1"/>
  <c r="H51"/>
  <c r="H44"/>
  <c r="H58"/>
  <c r="I71" i="2"/>
  <c r="H32" i="18"/>
  <c r="E73" i="2" l="1"/>
  <c r="D73"/>
  <c r="C83" i="18" s="1"/>
  <c r="S63" i="2"/>
  <c r="S41"/>
  <c r="S56"/>
  <c r="D8" i="11" s="1"/>
  <c r="D9" s="1"/>
  <c r="E26" i="10" s="1"/>
  <c r="E83" i="18"/>
  <c r="E89" s="1"/>
  <c r="E122" s="1"/>
  <c r="F79" i="2"/>
  <c r="F116" s="1"/>
  <c r="F80"/>
  <c r="F81" s="1"/>
  <c r="F83" s="1"/>
  <c r="P83" s="1"/>
  <c r="C30" i="12"/>
  <c r="D30" s="1"/>
  <c r="F123" i="18"/>
  <c r="H81"/>
  <c r="F121"/>
  <c r="H59"/>
  <c r="D83" l="1"/>
  <c r="D90" s="1"/>
  <c r="D91" s="1"/>
  <c r="O73" i="2"/>
  <c r="E80"/>
  <c r="I80" s="1"/>
  <c r="I73"/>
  <c r="E90" i="18"/>
  <c r="E91" s="1"/>
  <c r="E79" i="2"/>
  <c r="I79" s="1"/>
  <c r="C52" i="9"/>
  <c r="F132" i="18"/>
  <c r="F133" s="1"/>
  <c r="H125"/>
  <c r="C45" i="9"/>
  <c r="F102" i="2"/>
  <c r="F103" s="1"/>
  <c r="F107" s="1"/>
  <c r="F113" s="1"/>
  <c r="F114" s="1"/>
  <c r="E93" i="18"/>
  <c r="E108" s="1"/>
  <c r="D89" l="1"/>
  <c r="H89" s="1"/>
  <c r="H83"/>
  <c r="E81" i="2"/>
  <c r="E116"/>
  <c r="I116" s="1"/>
  <c r="C26" i="12" s="1"/>
  <c r="D26" s="1"/>
  <c r="H91" i="18"/>
  <c r="H90"/>
  <c r="E109"/>
  <c r="E113" s="1"/>
  <c r="E119" s="1"/>
  <c r="F115" i="2"/>
  <c r="E120" i="18"/>
  <c r="D122" l="1"/>
  <c r="H122" s="1"/>
  <c r="D7" s="1"/>
  <c r="H102" i="2"/>
  <c r="H103" s="1"/>
  <c r="E83"/>
  <c r="E121" i="18"/>
  <c r="E84" i="2"/>
  <c r="I84" s="1"/>
  <c r="I81"/>
  <c r="D93" i="18" l="1"/>
  <c r="H93" s="1"/>
  <c r="O83" i="2"/>
  <c r="G107" i="18"/>
  <c r="G108" s="1"/>
  <c r="H127" s="1"/>
  <c r="I101" i="2"/>
  <c r="R101"/>
  <c r="S101" s="1"/>
  <c r="D94" i="18"/>
  <c r="H94" s="1"/>
  <c r="I83" i="2"/>
  <c r="E102"/>
  <c r="I102" s="1"/>
  <c r="G109" i="18" l="1"/>
  <c r="H107"/>
  <c r="R102" i="2"/>
  <c r="R103" s="1"/>
  <c r="G9" i="10" s="1"/>
  <c r="G10" s="1"/>
  <c r="D108" i="18"/>
  <c r="D109" s="1"/>
  <c r="D113" s="1"/>
  <c r="D119" s="1"/>
  <c r="E103" i="2"/>
  <c r="E107" s="1"/>
  <c r="I103" l="1"/>
  <c r="H109" s="1"/>
  <c r="G115" i="18" s="1"/>
  <c r="H108"/>
  <c r="H109"/>
  <c r="E113" i="2"/>
  <c r="H115" i="18" l="1"/>
  <c r="I109" i="2"/>
  <c r="R109" s="1"/>
  <c r="E114"/>
  <c r="E115" l="1"/>
  <c r="C23" i="12" s="1"/>
  <c r="D23" s="1"/>
  <c r="D120" i="18"/>
  <c r="S109" i="2"/>
  <c r="D121" i="18" l="1"/>
  <c r="C44" i="9" l="1"/>
  <c r="P18" i="2" l="1"/>
  <c r="K21"/>
  <c r="P21" s="1"/>
  <c r="K25"/>
  <c r="P25" s="1"/>
  <c r="O18"/>
  <c r="K22"/>
  <c r="P22" s="1"/>
  <c r="K20"/>
  <c r="P20" s="1"/>
  <c r="K19"/>
  <c r="O19" s="1"/>
  <c r="K24"/>
  <c r="O24" s="1"/>
  <c r="K33"/>
  <c r="P33" s="1"/>
  <c r="K23"/>
  <c r="P23" s="1"/>
  <c r="K26"/>
  <c r="P26" s="1"/>
  <c r="K27"/>
  <c r="O27" s="1"/>
  <c r="P27" l="1"/>
  <c r="S27" s="1"/>
  <c r="P24"/>
  <c r="S24" s="1"/>
  <c r="O22"/>
  <c r="S22" s="1"/>
  <c r="O21"/>
  <c r="S21" s="1"/>
  <c r="O20"/>
  <c r="S20" s="1"/>
  <c r="P19"/>
  <c r="S19" s="1"/>
  <c r="O25"/>
  <c r="S25" s="1"/>
  <c r="O23"/>
  <c r="S23" s="1"/>
  <c r="O33"/>
  <c r="S33" s="1"/>
  <c r="O26"/>
  <c r="S26" s="1"/>
  <c r="S18"/>
  <c r="P34" l="1"/>
  <c r="K45"/>
  <c r="K47"/>
  <c r="K46"/>
  <c r="K44"/>
  <c r="K14"/>
  <c r="P12"/>
  <c r="K15"/>
  <c r="K13"/>
  <c r="O34"/>
  <c r="S34" l="1"/>
  <c r="O13"/>
  <c r="P13"/>
  <c r="O14"/>
  <c r="P14"/>
  <c r="P46"/>
  <c r="O46"/>
  <c r="S46" s="1"/>
  <c r="P15"/>
  <c r="O15"/>
  <c r="O47"/>
  <c r="P47"/>
  <c r="S12"/>
  <c r="O44"/>
  <c r="P44"/>
  <c r="O45"/>
  <c r="P45"/>
  <c r="O16" l="1"/>
  <c r="P16"/>
  <c r="P48"/>
  <c r="S45"/>
  <c r="S15"/>
  <c r="S13"/>
  <c r="S44"/>
  <c r="S47"/>
  <c r="S14"/>
  <c r="O48"/>
  <c r="O49" l="1"/>
  <c r="S16"/>
  <c r="S48"/>
  <c r="P49"/>
  <c r="P71" s="1"/>
  <c r="P80" s="1"/>
  <c r="P81" s="1"/>
  <c r="O71" l="1"/>
  <c r="S71" s="1"/>
  <c r="S49"/>
  <c r="P79"/>
  <c r="P116" s="1"/>
  <c r="O79"/>
  <c r="P102"/>
  <c r="P103" s="1"/>
  <c r="P107" s="1"/>
  <c r="P113" s="1"/>
  <c r="H110" l="1"/>
  <c r="F8" i="10"/>
  <c r="D110" i="2"/>
  <c r="C116" i="18" s="1"/>
  <c r="D13" i="3"/>
  <c r="D15" s="1"/>
  <c r="S110" i="2"/>
  <c r="G129" i="18"/>
  <c r="H129" s="1"/>
  <c r="R112" i="2"/>
  <c r="S112" s="1"/>
  <c r="O80"/>
  <c r="O81" s="1"/>
  <c r="S73"/>
  <c r="S79"/>
  <c r="O116"/>
  <c r="S116" s="1"/>
  <c r="C35" i="12" s="1"/>
  <c r="D35" s="1"/>
  <c r="P114" i="2"/>
  <c r="P115" s="1"/>
  <c r="J8" i="10" l="1"/>
  <c r="F10"/>
  <c r="E24" s="1"/>
  <c r="E22" s="1"/>
  <c r="I110" i="2"/>
  <c r="D12" i="3"/>
  <c r="G116" i="18"/>
  <c r="H112" i="2"/>
  <c r="I112" s="1"/>
  <c r="H105" s="1"/>
  <c r="E123" i="18"/>
  <c r="E132" s="1"/>
  <c r="E133" s="1"/>
  <c r="E124"/>
  <c r="S80" i="2"/>
  <c r="O84"/>
  <c r="S84" s="1"/>
  <c r="S81"/>
  <c r="G111" i="18" l="1"/>
  <c r="R105" i="2"/>
  <c r="H106"/>
  <c r="I105"/>
  <c r="H116" i="18"/>
  <c r="G118"/>
  <c r="H118" s="1"/>
  <c r="S83" i="2"/>
  <c r="O102"/>
  <c r="G128" i="18" l="1"/>
  <c r="H128" s="1"/>
  <c r="R106" i="2"/>
  <c r="R107" s="1"/>
  <c r="R113" s="1"/>
  <c r="S105"/>
  <c r="S106" s="1"/>
  <c r="I106"/>
  <c r="H107"/>
  <c r="H111" i="18"/>
  <c r="G112"/>
  <c r="S102" i="2"/>
  <c r="O103"/>
  <c r="H112" i="18" l="1"/>
  <c r="H113" s="1"/>
  <c r="G113"/>
  <c r="G119" s="1"/>
  <c r="R114" i="2"/>
  <c r="R115" s="1"/>
  <c r="H113"/>
  <c r="I107"/>
  <c r="O107"/>
  <c r="O113" s="1"/>
  <c r="S103"/>
  <c r="S107" s="1"/>
  <c r="S113" s="1"/>
  <c r="G123" i="18" l="1"/>
  <c r="C31" i="12"/>
  <c r="D31" s="1"/>
  <c r="H119" i="18"/>
  <c r="H114" i="2"/>
  <c r="I113"/>
  <c r="O114"/>
  <c r="S114" s="1"/>
  <c r="S115" s="1"/>
  <c r="I114" l="1"/>
  <c r="I115" s="1"/>
  <c r="G120" i="18"/>
  <c r="C53" i="9"/>
  <c r="G132" i="18"/>
  <c r="G133" s="1"/>
  <c r="H115" i="2"/>
  <c r="C25" i="12" s="1"/>
  <c r="D25" s="1"/>
  <c r="C27"/>
  <c r="M13" i="10"/>
  <c r="G22" s="1"/>
  <c r="F13" i="3"/>
  <c r="E13" s="1"/>
  <c r="E15" s="1"/>
  <c r="F15" s="1"/>
  <c r="M10" i="10" s="1"/>
  <c r="O115" i="2"/>
  <c r="D124" i="18" s="1"/>
  <c r="H124" s="1"/>
  <c r="H120" l="1"/>
  <c r="H121" s="1"/>
  <c r="D6" s="1"/>
  <c r="C42" i="9" s="1"/>
  <c r="G121" i="18"/>
  <c r="C46" i="9" s="1"/>
  <c r="C21" i="12"/>
  <c r="D21" s="1"/>
  <c r="F12" i="3"/>
  <c r="E12" s="1"/>
  <c r="C29" i="12"/>
  <c r="D29" s="1"/>
  <c r="D123" i="18"/>
  <c r="G24" i="10"/>
  <c r="H9" s="1"/>
  <c r="G26"/>
  <c r="H8" i="11" s="1"/>
  <c r="D27" i="12"/>
  <c r="C5" s="1"/>
  <c r="C36"/>
  <c r="D36" s="1"/>
  <c r="J8" i="11" l="1"/>
  <c r="J9" s="1"/>
  <c r="H9"/>
  <c r="M9" s="1"/>
  <c r="C33" i="12"/>
  <c r="D33" s="1"/>
  <c r="H10" i="10"/>
  <c r="J9"/>
  <c r="J10" s="1"/>
  <c r="D132" i="18"/>
  <c r="H132" s="1"/>
  <c r="H123"/>
  <c r="D8" s="1"/>
  <c r="C49" i="9" s="1"/>
  <c r="C51"/>
  <c r="M9" i="10" l="1"/>
  <c r="M12"/>
  <c r="D133" i="18"/>
  <c r="H133" s="1"/>
</calcChain>
</file>

<file path=xl/sharedStrings.xml><?xml version="1.0" encoding="utf-8"?>
<sst xmlns="http://schemas.openxmlformats.org/spreadsheetml/2006/main" count="743" uniqueCount="527">
  <si>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</si>
  <si>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</si>
  <si>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</si>
  <si>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</si>
  <si>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</si>
  <si>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</si>
  <si>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</si>
  <si>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</si>
  <si>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</si>
  <si>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</si>
  <si>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</si>
  <si>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</si>
  <si>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</si>
  <si>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</si>
  <si>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</si>
  <si>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</si>
  <si>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</si>
  <si>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</si>
  <si>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</si>
  <si>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Проектные и изыскательские работы</t>
  </si>
  <si>
    <t>Авторский надзор - 0,2%  от итогов глав 1-9</t>
  </si>
  <si>
    <t>Итого по Главам 1-12</t>
  </si>
  <si>
    <t>Резерв средств на непредвиденные работы и затраты - 3%</t>
  </si>
  <si>
    <t>(должность, подпись, расшифровка)</t>
  </si>
  <si>
    <t>М.П.</t>
  </si>
  <si>
    <t>тыс.руб.</t>
  </si>
  <si>
    <t xml:space="preserve">В том числе возвратных сумм </t>
  </si>
  <si>
    <t>Возврат материалов от временных зданий и сооружений -15%</t>
  </si>
  <si>
    <t>Итого по Главам 1-7</t>
  </si>
  <si>
    <t xml:space="preserve">                                                                   Заказчик:  ______________________________ </t>
  </si>
  <si>
    <t>Возвратные суммы (справочно)</t>
  </si>
  <si>
    <t>Индексы изменения сметной стоимости согласно ведомости пересчёта в текущие цены</t>
  </si>
  <si>
    <t>Индексы изменения сметной стоимости                         оборудования</t>
  </si>
  <si>
    <t>Индексы изменения сметной стоимости                                  строительно-монтажных работ</t>
  </si>
  <si>
    <t>Сметная стоимость на 01.01.2000 г., тыс. руб.</t>
  </si>
  <si>
    <t>прочих  затрат</t>
  </si>
  <si>
    <t>Всего</t>
  </si>
  <si>
    <t>пункт расп.</t>
  </si>
  <si>
    <t>СМР</t>
  </si>
  <si>
    <t>оборудование</t>
  </si>
  <si>
    <t>ПНР</t>
  </si>
  <si>
    <t>Прочие затраты</t>
  </si>
  <si>
    <t xml:space="preserve">Всего по ведомости                                             </t>
  </si>
  <si>
    <t>№№ п.п.</t>
  </si>
  <si>
    <t>Наименование показателей</t>
  </si>
  <si>
    <t>Един. измер.</t>
  </si>
  <si>
    <t>Стоимость всего, в тыс.руб. (без НДС)</t>
  </si>
  <si>
    <t>Стоимость строительства (всего) в базисном уровне цен по состоянию на 01.01.2000г.</t>
  </si>
  <si>
    <t>Распределение по годам строительства в соответствии с ПОС</t>
  </si>
  <si>
    <t>Прогнозная стоимость строительства</t>
  </si>
  <si>
    <t xml:space="preserve">Главный инженер проекта: </t>
  </si>
  <si>
    <t>Глава 5. Объекты транспортного хозяйства и связи</t>
  </si>
  <si>
    <t>Итого по Главам 1-4</t>
  </si>
  <si>
    <t>Всего по сводному расчету                                                                                       в ценах на 01.01.2000 г.</t>
  </si>
  <si>
    <t>Возвратные суммы без НДС (справочно)</t>
  </si>
  <si>
    <t>Возвратные суммы с НДС (справочно)</t>
  </si>
  <si>
    <t>Индексы изменения сметной стоимости                               прочих (перевозки)</t>
  </si>
  <si>
    <t>Индексы изменения сметной стоимости                               пусконаладочных работ</t>
  </si>
  <si>
    <t>Индексы изменения сметной стоимости                               прочих работ и затрат (гр. 7 гл.10)</t>
  </si>
  <si>
    <t>Индексы изменения сметной стоимости                               изыскательских работ</t>
  </si>
  <si>
    <t>СВОДКА ЗАТРАТ НА ПУСКОНАЛАДОЧНЫЕ РАБОТЫ</t>
  </si>
  <si>
    <t>базисные цены</t>
  </si>
  <si>
    <t>Сметная стоимость всего</t>
  </si>
  <si>
    <t>в том числе:</t>
  </si>
  <si>
    <t>Пусконаладочные работы "вхолостую"</t>
  </si>
  <si>
    <t>Пусконаладочные работы "под нагрузкой"</t>
  </si>
  <si>
    <t xml:space="preserve">Составлена в ценах по состоянию на 01.01.2000 г. </t>
  </si>
  <si>
    <t>Номера локальных сметных расчетов</t>
  </si>
  <si>
    <t>"вхолостую"</t>
  </si>
  <si>
    <t>"под нагрузкой"</t>
  </si>
  <si>
    <t>Итого по сводке:</t>
  </si>
  <si>
    <t>00-09-0-00р-01</t>
  </si>
  <si>
    <t>00-09-0-00р-02</t>
  </si>
  <si>
    <t>00-09-0-00р-06</t>
  </si>
  <si>
    <t>Сводный сметный расчет в сумме в ценах 2000г.</t>
  </si>
  <si>
    <t>Составил</t>
  </si>
  <si>
    <t>Пояснительная записка</t>
  </si>
  <si>
    <t xml:space="preserve">Объект расположен на территории Российской Федерации, </t>
  </si>
  <si>
    <t>СМР =</t>
  </si>
  <si>
    <t xml:space="preserve">Прочие = </t>
  </si>
  <si>
    <t>ПНР=</t>
  </si>
  <si>
    <t xml:space="preserve">Оборудование = </t>
  </si>
  <si>
    <t>Проектные =</t>
  </si>
  <si>
    <t>Изыскательские =</t>
  </si>
  <si>
    <t>Исходными данными для составления смет являются:  комплект чертежей, ведомости объемов работ, пояснительная записка.</t>
  </si>
  <si>
    <t xml:space="preserve">Сметные расчеты составлены в базовых ценах на 01.01.2000г. </t>
  </si>
  <si>
    <t>При составлении смет использовались:</t>
  </si>
  <si>
    <t>« Отраслевые единичные расценки на монтаж оборудования  (ОЕРЖм-2001)»,</t>
  </si>
  <si>
    <t xml:space="preserve"> «Отраслевые  сметные цены на материалы, изделия и   конструкции (ОССЦЖ-2001)»,</t>
  </si>
  <si>
    <t xml:space="preserve">« Отраслевые  единичные расценки на строительные и специальные строительные работы  (ОЕРЖ-2001)» , </t>
  </si>
  <si>
    <t>«Отраслевые сметные цены на перевозки грузов  (ОССПЖ-2001)»,</t>
  </si>
  <si>
    <t>«Отраслевые единичные расценки на пусконаладочные работы (ОЕРЖп-2001)».</t>
  </si>
  <si>
    <t>Величина процентов по временным зданиям и сооружениям принята по «Сборнику сметных норм затрат на строительство временных зданий и сооружений»</t>
  </si>
  <si>
    <t xml:space="preserve">ГСН 81-05-01-2001   п.3.4             </t>
  </si>
  <si>
    <t>2,5% * 0,8</t>
  </si>
  <si>
    <t xml:space="preserve">Норматив затрат на содержание службы заказчика принят согласно:  </t>
  </si>
  <si>
    <t>и равен в % =</t>
  </si>
  <si>
    <t>Сметная стоимость строительства  в ценах на 2000 год</t>
  </si>
  <si>
    <t xml:space="preserve"> составляет </t>
  </si>
  <si>
    <t>тыс. руб.</t>
  </si>
  <si>
    <t xml:space="preserve"> в том числе:</t>
  </si>
  <si>
    <t xml:space="preserve">СМР – </t>
  </si>
  <si>
    <t xml:space="preserve">Оборудование – </t>
  </si>
  <si>
    <t>Прочие –</t>
  </si>
  <si>
    <t>СМР (СС) =</t>
  </si>
  <si>
    <t>Затраты, связанные с уплатой налога на добавленную стоимость 20%</t>
  </si>
  <si>
    <t xml:space="preserve">Распоряжение ОАО "РЖД" №1879р от 25.09.2007г </t>
  </si>
  <si>
    <t>Составила инженер- сметчик: ___________________________М.С.Нефедова</t>
  </si>
  <si>
    <t xml:space="preserve"> с пересчетом в текущие цены на:</t>
  </si>
  <si>
    <t>Проект:</t>
  </si>
  <si>
    <t>Глава 2. Основные объекты строительства</t>
  </si>
  <si>
    <t xml:space="preserve">по прил. 7  к Распоряжению  ОАО  "РЖД"  </t>
  </si>
  <si>
    <t>№ 1220р от 14.05.15 г</t>
  </si>
  <si>
    <t>авторский надзор</t>
  </si>
  <si>
    <t>% от итогов глав 1-9  и главы 12</t>
  </si>
  <si>
    <t>зона</t>
  </si>
  <si>
    <t>поправочный</t>
  </si>
  <si>
    <r>
      <t xml:space="preserve">температурная зона </t>
    </r>
    <r>
      <rPr>
        <b/>
        <sz val="10"/>
        <rFont val="Times New Roman Cyr"/>
        <family val="1"/>
        <charset val="204"/>
      </rPr>
      <t>–</t>
    </r>
    <r>
      <rPr>
        <sz val="10"/>
        <rFont val="Times New Roman Cyr"/>
        <family val="1"/>
        <charset val="204"/>
      </rPr>
      <t xml:space="preserve"> </t>
    </r>
  </si>
  <si>
    <t xml:space="preserve">Поправочный коэффициент на реконструкцию = </t>
  </si>
  <si>
    <t xml:space="preserve">Приложение 1 </t>
  </si>
  <si>
    <t>=</t>
  </si>
  <si>
    <t xml:space="preserve"> поправочный коэффициент</t>
  </si>
  <si>
    <t>ТП</t>
  </si>
  <si>
    <t xml:space="preserve">Пусконаладочные работы "вхолостую". </t>
  </si>
  <si>
    <t>00-09-0-00р-03</t>
  </si>
  <si>
    <t>00-09-0-00р-04</t>
  </si>
  <si>
    <t>00-09-0-00р-05</t>
  </si>
  <si>
    <t>Ведомость сметной стоимости групп объектов строительства по собственникам (балансодержателям)</t>
  </si>
  <si>
    <t>№ п/п</t>
  </si>
  <si>
    <t>Номера                                                      объект-                                      ных                                            расчетов                                                       (смет)</t>
  </si>
  <si>
    <t>Наименование  объектов капитального   строительства</t>
  </si>
  <si>
    <t>Сметная стоимость,тыс.руб.</t>
  </si>
  <si>
    <t>Наименова- ние    балансо-  держателя</t>
  </si>
  <si>
    <t>сметная стоимость ОС [гр.18(43) ВРТС]</t>
  </si>
  <si>
    <t>из них СМР [(гр.14(39)+ гр.15(40)) ВРТС]</t>
  </si>
  <si>
    <t>ПИР</t>
  </si>
  <si>
    <t>Прогнозная инфляция</t>
  </si>
  <si>
    <t>Трансэнерго</t>
  </si>
  <si>
    <t>Итого</t>
  </si>
  <si>
    <t>из прогноз</t>
  </si>
  <si>
    <t>из ВРТС</t>
  </si>
  <si>
    <t>Главный инженер проекта</t>
  </si>
  <si>
    <t>всего</t>
  </si>
  <si>
    <t>СМР+ПНР+ПИР</t>
  </si>
  <si>
    <t>ВССГО</t>
  </si>
  <si>
    <t>тр</t>
  </si>
  <si>
    <t>ВССГ СС</t>
  </si>
  <si>
    <t>сс</t>
  </si>
  <si>
    <t>Дирекция связи</t>
  </si>
  <si>
    <t>00-05-2-00р-01, 00-05-2-00р-02</t>
  </si>
  <si>
    <t>текущ</t>
  </si>
  <si>
    <t>Главный инженер проекта:</t>
  </si>
  <si>
    <t>Составила инженер- сметчик:</t>
  </si>
  <si>
    <t xml:space="preserve">Распоряжение ОАО "РЖД" </t>
  </si>
  <si>
    <t>00-02-7-00р-01 … 00-02-7-00р-08; 00-9-0-00р-01 ... 00-9-0-00р-06</t>
  </si>
  <si>
    <t>Индексы изменения сметной стоимости                               проектных работ и авторского надзора</t>
  </si>
  <si>
    <t>00-09-0-00р-07</t>
  </si>
  <si>
    <t>00-09-0-00р-08</t>
  </si>
  <si>
    <t>Временные:</t>
  </si>
  <si>
    <t>величина</t>
  </si>
  <si>
    <t>пункт</t>
  </si>
  <si>
    <t>Временные здания и сооружения -</t>
  </si>
  <si>
    <t xml:space="preserve">Проектные работы = </t>
  </si>
  <si>
    <t xml:space="preserve">: </t>
  </si>
  <si>
    <t xml:space="preserve">Изыскательские работы = </t>
  </si>
  <si>
    <t xml:space="preserve">Содержание дирекции (технического надзора) строящегося предприятия- </t>
  </si>
  <si>
    <t>% от итогов глав 1-9  и главы 12)</t>
  </si>
  <si>
    <t xml:space="preserve">Трансформаторные подстанции 35 кВ и выше и прочие объекты энергетического строительства = </t>
  </si>
  <si>
    <t>*0,8 =</t>
  </si>
  <si>
    <t>%</t>
  </si>
  <si>
    <t>СВОДНЫЙ СМЕТНЫЙ РАСЧЕТ СТОИМОСТИ СТРОИТЕЛЬСТВА (КАПИТАЛЬНОГО РЕМОНТА)</t>
  </si>
  <si>
    <t>п.22</t>
  </si>
  <si>
    <t>п.39.1</t>
  </si>
  <si>
    <t>п.39.2</t>
  </si>
  <si>
    <t>п.33</t>
  </si>
  <si>
    <t>Электрификация, сети связи, сигнализации, централизации, блокировки, системы управления движением на железнодорожных линиях.</t>
  </si>
  <si>
    <t>п.34</t>
  </si>
  <si>
    <t>Линейные объекты. Развитие ЖД узлов, станций, линий (усиление отдельных участков и ЖД направлений) и другие виды строительства на эксплуатируемой сети.</t>
  </si>
  <si>
    <t>Линейные объекты. Воздушные линии эл. передачи 35 кВ и выше</t>
  </si>
  <si>
    <t>Форма №2</t>
  </si>
  <si>
    <t xml:space="preserve">Заказчик:                                                                                                                                                                                                                                            .               </t>
  </si>
  <si>
    <t xml:space="preserve">                                                          (наименование организации)</t>
  </si>
  <si>
    <t>Утверждена  "___" _________________ 20___г.</t>
  </si>
  <si>
    <t xml:space="preserve">Сводная ведомость затрат  в сумме:                     </t>
  </si>
  <si>
    <t xml:space="preserve">В том числе возвратных сумм:               </t>
  </si>
  <si>
    <t xml:space="preserve"> "___" _________________20____г.</t>
  </si>
  <si>
    <t>СВОДНАЯ ВЕДОМОСТЬ ЗАТРАТ</t>
  </si>
  <si>
    <t>Составлена в базисном уровне цен по состоянию на 01.01.2000г.</t>
  </si>
  <si>
    <t>№ п.п.</t>
  </si>
  <si>
    <t>ВСЕГО</t>
  </si>
  <si>
    <t>2</t>
  </si>
  <si>
    <t>Сметная стоимость в базисном уровне цен без НДС</t>
  </si>
  <si>
    <t>1.1</t>
  </si>
  <si>
    <t>строительных и монтажных работ</t>
  </si>
  <si>
    <t>1.2</t>
  </si>
  <si>
    <t>оборудование, мебели и инвентаря</t>
  </si>
  <si>
    <t>1.3</t>
  </si>
  <si>
    <t>прочих затрат</t>
  </si>
  <si>
    <t>1.4</t>
  </si>
  <si>
    <t>возвратных сумм</t>
  </si>
  <si>
    <t>Сметная стоимость в текущем уровне цен без НДС</t>
  </si>
  <si>
    <t>3</t>
  </si>
  <si>
    <t>Общая стоимость в текущем уровне цен с НДС</t>
  </si>
  <si>
    <t>3.1</t>
  </si>
  <si>
    <t>НДС (20%)</t>
  </si>
  <si>
    <t>Методика определения доп. затрат при пр-ве работ в зимнее время от 25.05.2021 №325/пр, табл.2</t>
  </si>
  <si>
    <t>Дополнительные затраты, связанные с производством работ в зимнее время, определены расчетом на основании «Методики определения доп. затрат при пр-ве работ в зимнее время от 25.05.2021 №325/пр»</t>
  </si>
  <si>
    <t>Глава 1. Подготовка территории строительства</t>
  </si>
  <si>
    <t>Дополнительные затраты, на временные здания и сооружения, определены расчетом на основании «Сборника сметных норм  затрат на строительство временных зданий и сооружений»                                         
 (Методика определения затрат на ВЗиС от 12.06.2020г)</t>
  </si>
  <si>
    <t>Нормы накладных расходов приняты согласно Методике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21 декабря 2020 г. № 812/пр.</t>
  </si>
  <si>
    <t>ЛСР 00-08-0-00-01р</t>
  </si>
  <si>
    <t>ЛСР 00-08-0-00-02р</t>
  </si>
  <si>
    <t>ЛСР 00-08-0-00-03р</t>
  </si>
  <si>
    <t>Сметная прибыль принята согласно Методике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11 декабря 2020 г. № 774/пр.</t>
  </si>
  <si>
    <t>2.1</t>
  </si>
  <si>
    <t>2.2</t>
  </si>
  <si>
    <t>2.3</t>
  </si>
  <si>
    <t>Форма №3</t>
  </si>
  <si>
    <t>2.4</t>
  </si>
  <si>
    <t>Распоряжение ОАО "РЖД" № 1220р от 14.05.15 г. Прил. 3 п.96 (п.173 Приказа Минстроя №421/пр от 04.08.2020г.)</t>
  </si>
  <si>
    <t xml:space="preserve">Распоряжение ОАО "РЖД" № 1220р от 14.05.15 г. Прил. 3 п.96  Сводная смета  на  ПИР   </t>
  </si>
  <si>
    <t xml:space="preserve">Распоряжение ОАО "РЖД" №1220р от 14.05.15г. Прил. 3 п.94. Расп. ОАО "РЖД" №1879р от 25.09.07г. </t>
  </si>
  <si>
    <t>Расп. ОАО "РЖД" № 1220р от 14.05.15 г. Прил.3 (п.179 Приказа Минстроя №421/пр от 04.08.2020г. для объектов кап.стр-ва производственного назначения).</t>
  </si>
  <si>
    <t>Распоряжение ОАО "РЖД" № 1220р от 14.05.15 г. п.3.10.3</t>
  </si>
  <si>
    <t>Затраты на перевозку рабочих автомобильным транспортом -0,18%</t>
  </si>
  <si>
    <t>Сводный сметный расчет стоимости строительства составлен в базисном уровне цен по состоянию на 01.01.2000г, в соответствии с Методикой определения стоимости строительной продукции на территории Российской Федерации, утвержденной Приказом Минстроя РФ №421/пр от 04.08.2020г, и Порядком определения стоимости строительства объектов инфраструктуры железнодорожного транспорта и других объектов ОАО "РЖД" с применением отраслевой сметно-нормативной базы ОСНБЖ-2001 (Распоряжение ОАО "РЖД" № 1220р от 14.05.15 г.)</t>
  </si>
  <si>
    <t>"Утвержден" «       »_____________202__ г.</t>
  </si>
  <si>
    <t>«       »_____________202__ г.</t>
  </si>
  <si>
    <t>Лимит средств, предусмотренных на авторский надзор, -  0,2% от итогов глав 1-9 согласно Распоряжению ОАО "РЖД" № 1220р от 14.05.15 г. Приложение 3 п.96 и п.173 Приказа Минстроя №421/пр от 04.08.2020г.</t>
  </si>
  <si>
    <t>Резерв средств на непредвиденные работы и  затраты   в размере  3,0% принят согласно Распоряжению ОАО "РЖД" № 1220р от 14.05.15 г. Приложение 3 и  п.179 Приказа Минстроя №421/пр от 04.08.2020г. для объектов капитального строительства производственного назначения.</t>
  </si>
  <si>
    <t xml:space="preserve"> «Отраслевые отпускные цены на оборудование  (ОСОЦЖо-2001 от 09.12.2021г. №2779/р)».</t>
  </si>
  <si>
    <t>Затраты, связанные с осуществлением работ вахтовым методом</t>
  </si>
  <si>
    <t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t>
  </si>
  <si>
    <t xml:space="preserve">Страховая премия </t>
  </si>
  <si>
    <t>Затраты, связанные с предоставлением страховой премии по конкретному риску и по договору гражданской ответственности</t>
  </si>
  <si>
    <t>Срок страхования устанавливается на весь срок выполнения работ. Общая страховая премия по конкретному риску определяется по формуле:</t>
  </si>
  <si>
    <t>СП=СС * Т, где</t>
  </si>
  <si>
    <t>СС – страховая сумма по объекту страхования - итоги глав 1-7 (гр.4,5) с НДС (к=1,2) без непредвиденных затрат;</t>
  </si>
  <si>
    <t xml:space="preserve">Т   – величина  страхового тарифа, составляет </t>
  </si>
  <si>
    <t>для страхования СМР.</t>
  </si>
  <si>
    <t>СПбаз=</t>
  </si>
  <si>
    <t>*1,2*</t>
  </si>
  <si>
    <t>*</t>
  </si>
  <si>
    <t>руб</t>
  </si>
  <si>
    <t>СПтек=</t>
  </si>
  <si>
    <t>Страховая премия по договору страхования гражданской ответственности:</t>
  </si>
  <si>
    <t>СП=〖Ʃ(СС〗_i* Т_i) , где</t>
  </si>
  <si>
    <t>〖СС〗_i – страховая сумма по i-му виду страхования (вред, причиненный жизни и здоровью и (или) имуществу третьих лиц);</t>
  </si>
  <si>
    <t>Т_i   – величина i-го базового тарифа, составляет</t>
  </si>
  <si>
    <t>.</t>
  </si>
  <si>
    <t>Предмет страхования</t>
  </si>
  <si>
    <t>Страховая сумма (СС), руб</t>
  </si>
  <si>
    <t>Тариф (Т), %</t>
  </si>
  <si>
    <t>Страховая премия (СП), руб</t>
  </si>
  <si>
    <t>Вред, причиненный жизни и здоровью третьих лиц</t>
  </si>
  <si>
    <t>Вред, причиненный имуществу третьих лиц</t>
  </si>
  <si>
    <t>ИТОГО:</t>
  </si>
  <si>
    <t>-</t>
  </si>
  <si>
    <t>Спбаз=</t>
  </si>
  <si>
    <t>СП∑баз=</t>
  </si>
  <si>
    <t>СП∑тек=</t>
  </si>
  <si>
    <t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гарантии.</t>
  </si>
  <si>
    <t>Цена банковской гарантии, включаемая в сводный сметный расчет строительства объекта, определяется по следующей формуле:</t>
  </si>
  <si>
    <t>ЦБГбг=СБГ*СВ/〖100*Т〗_год *РКД, где</t>
  </si>
  <si>
    <t>ЦБГвидбг - цена банковской гарантии (исполнения обязательств по контракту, исполнения обязательств в гарантийный срок, возврата авансового платежа, тендерная) в рублях;</t>
  </si>
  <si>
    <t xml:space="preserve">СБГ - сумма банковской гарантии на дату начала расчетного периода в рублях (составляет по </t>
  </si>
  <si>
    <t xml:space="preserve"> для каждого вида БГ от итогов глав 1-7 (гр.4,5) с НДС (к=1,2) без непредвиденных затрат); </t>
  </si>
  <si>
    <t>СВ - ставка вознаграждения за выдачу банковской гарантии в %-х годовых (определена как мин.</t>
  </si>
  <si>
    <t xml:space="preserve"> из трех предоставленных банками, составляет </t>
  </si>
  <si>
    <t>годовых;</t>
  </si>
  <si>
    <t>РКД - расчетное количество дней действия банковской гарантии, составляет</t>
  </si>
  <si>
    <t>месяцев,</t>
  </si>
  <si>
    <t>дней в году,</t>
  </si>
  <si>
    <t>на основании ПОС + дополнительный срок, установленный для каждого вида гарантии дополнительно, на основании Методики расчета цены банковской гарантии;</t>
  </si>
  <si>
    <t>Тгод - количество дней в году (365).</t>
  </si>
  <si>
    <t>Цена БГ исполнения обязательств по контракту:</t>
  </si>
  <si>
    <t>ЦБГконртакт(баз)=</t>
  </si>
  <si>
    <t>1,2*</t>
  </si>
  <si>
    <t>(30+</t>
  </si>
  <si>
    <t>) =</t>
  </si>
  <si>
    <t>100*365</t>
  </si>
  <si>
    <t>ЦБГконртакт(тек)=</t>
  </si>
  <si>
    <t>Цена БГ исполнения обязательств в гарантийный срок:</t>
  </si>
  <si>
    <t>ЦБГгар.срок(баз)=</t>
  </si>
  <si>
    <t>(183+</t>
  </si>
  <si>
    <t>ЦБГгар.срок(тек)=</t>
  </si>
  <si>
    <t>Цена банковской гарантии возврата авансового платежа:</t>
  </si>
  <si>
    <t>ЦБГаванс(баз)=</t>
  </si>
  <si>
    <t>(15+</t>
  </si>
  <si>
    <t>ЦБГаванс(тек)=</t>
  </si>
  <si>
    <t>Цена тендерной банковской гарантии:</t>
  </si>
  <si>
    <t>ЦБГтендер(баз)=</t>
  </si>
  <si>
    <t>ЦБГтендер(тек)=</t>
  </si>
  <si>
    <t>〖ЦБГ〗_∑баз</t>
  </si>
  <si>
    <t>〖ЦБГ〗_∑тек</t>
  </si>
  <si>
    <t>Сметный расчет</t>
  </si>
  <si>
    <t>Затраты, связанные с проведением работ вахтовым методом</t>
  </si>
  <si>
    <t>Исходные данные</t>
  </si>
  <si>
    <t>Место сбора работников вахты</t>
  </si>
  <si>
    <t>г. Иркутск</t>
  </si>
  <si>
    <t>нормативный срок строительства</t>
  </si>
  <si>
    <t>мес</t>
  </si>
  <si>
    <t>продолжительность вахтовой смены</t>
  </si>
  <si>
    <t>дней</t>
  </si>
  <si>
    <t>продолжительность междувахтового отдыха</t>
  </si>
  <si>
    <t>продолжительность смены на вахте</t>
  </si>
  <si>
    <t>час</t>
  </si>
  <si>
    <t>коэффициент переработки</t>
  </si>
  <si>
    <t>коэффициент снижения выработки</t>
  </si>
  <si>
    <t>срок строительства с учетом вахтового ведения работ</t>
  </si>
  <si>
    <t>количество вахтовых смен</t>
  </si>
  <si>
    <t>шт.</t>
  </si>
  <si>
    <t>количество вахтовых работников</t>
  </si>
  <si>
    <t>чел</t>
  </si>
  <si>
    <t>Расчет затрат на перевозку вахтовых работников от пункта сбора до вахтового поселка и обратно</t>
  </si>
  <si>
    <t>1 вариант</t>
  </si>
  <si>
    <t>Предполагаемый маршрут доставки рабочих от пункта сбора в г. Иркутск до вахтового поселка: Поезд г. Иркутск - ст. Кунерма, далее автобусом до вахтового поселка</t>
  </si>
  <si>
    <t>стоимость жд билета от г. Иркутск до ст. Кунерма</t>
  </si>
  <si>
    <t>руб/чел</t>
  </si>
  <si>
    <t>в ценах на 22.03.2022 г</t>
  </si>
  <si>
    <t>Стоимость машино-часа автобуса (вместимость 30 чел)</t>
  </si>
  <si>
    <t>руб/час</t>
  </si>
  <si>
    <t>Расстояние перевозки от ст. Кунерма до вахтового поселка ст. Дабан</t>
  </si>
  <si>
    <t>км</t>
  </si>
  <si>
    <t>Скорость движения</t>
  </si>
  <si>
    <t>км/ч</t>
  </si>
  <si>
    <t xml:space="preserve">Стоимость перевозки работников </t>
  </si>
  <si>
    <t>2 вариант</t>
  </si>
  <si>
    <t>Предполагаемый маршрут доставки рабочих от пункта сбора в г. Иркутск до вахтового поселка: Поезд г. Иркутск - ст. Кунерма, далее пересадка 13 часов с ожиданием в гостинице, далее электричка до ст. Дабан</t>
  </si>
  <si>
    <t>Стоимость гостиницы в пос. Кунерма</t>
  </si>
  <si>
    <t>Стоимость билета на электричку ст. Кунерма - ст. Дабан</t>
  </si>
  <si>
    <t>Затраты на оплату суточных за время в пути</t>
  </si>
  <si>
    <t>Количество дней в пути в одну сторону</t>
  </si>
  <si>
    <t>дня</t>
  </si>
  <si>
    <t>Норматив суточных на одного командированного, руб. Постановление Правительства РФ N 729 от 02.10.2002, пункт 1, б</t>
  </si>
  <si>
    <t>Затраты на оплату суточных за время в пути в базовых ценах (К=8,99)</t>
  </si>
  <si>
    <t>Затраты на содержание и эксплуатацию вахтового поселка</t>
  </si>
  <si>
    <t>Затраты на электроснабжение: от ТП</t>
  </si>
  <si>
    <t>кВт</t>
  </si>
  <si>
    <t>ПОС, максим потребл мощность</t>
  </si>
  <si>
    <t xml:space="preserve">Время работы (в сутки усредненно 2 утренних часа+1 обеденный+2 вечерних по максимальной мощности): </t>
  </si>
  <si>
    <t>часов</t>
  </si>
  <si>
    <t>Средний тариф за оплату ЭЭ по региону:</t>
  </si>
  <si>
    <t>руб/кВтч</t>
  </si>
  <si>
    <t>Стоимость оплаты ЭЭ ориентировочная:</t>
  </si>
  <si>
    <t xml:space="preserve">руб </t>
  </si>
  <si>
    <t>Затраты на водоснабжение: вода привозная</t>
  </si>
  <si>
    <t>Методика</t>
  </si>
  <si>
    <t>Объем потребляемой воды на 1 человека в зданиях жилых по СП 30.13330.2016</t>
  </si>
  <si>
    <t>куб.м/мес</t>
  </si>
  <si>
    <t>Объем воды для механизированной стирки</t>
  </si>
  <si>
    <t>Объем аварийного и пожарного запаса воды на 1 человека</t>
  </si>
  <si>
    <t>Стоимость 1м3 воды с учетом доставки</t>
  </si>
  <si>
    <t>руб/куб.м</t>
  </si>
  <si>
    <t>Стоимость водоснабжения</t>
  </si>
  <si>
    <t>Затраты на водоотведение (вывоз и прием канализационных стоков)</t>
  </si>
  <si>
    <t>затраты на прием стоков средние по региону</t>
  </si>
  <si>
    <t>затраты на транспортировку стоков</t>
  </si>
  <si>
    <t>Стоимость водоотведения</t>
  </si>
  <si>
    <t>Затраты на ЗП персонала по обслуживанию вахтового поселка с учетом отчислений страховых пенсий</t>
  </si>
  <si>
    <t>Исходные данные: уборщица - 2 чел., повар - 2 чел., сторож - 2 чел.</t>
  </si>
  <si>
    <t>чел.</t>
  </si>
  <si>
    <t>Средняя ЗП по региону</t>
  </si>
  <si>
    <t>руб/чел.</t>
  </si>
  <si>
    <t>ЗП на период существования поселка</t>
  </si>
  <si>
    <t>Затраты на страховые отчисления - 30,2%:</t>
  </si>
  <si>
    <t>Взносы на обязательное пенсионное страхование - 22%; на обязательное социальное страхование на случай временной нетрудоспособности и в связи с материнством – 2,9%; на медицинское страхование – 5,1%; взносы на обязательное социальное страхование от несчастных случаев на производстве – 0,2%.</t>
  </si>
  <si>
    <t>Затраты на приобретение постельных принадлежностей:</t>
  </si>
  <si>
    <t>Стоимость комплекта постельных принадлежностей на 1 человека с учетом количества и срока эксплуатации (постановление Госстроя СССР от 21.06.1988 № 116 «Об утверждении типовых норм оборудования общежитий мебелью и другим инвентарем»):
наволочка (3 шт., срок эксплуатации 96 месяцев) – 3×500 = 1500 руб.;
простыня (3 шт., срок эксплуатации 96 месяцев) – 3×600 = 1800 руб.;
пододеяльник (3 шт., срок эксплуатации 96 месяцев) – 3×900 = 2700 руб.;
покрывало (1 шт., срок эксплуатации 120 месяцев) – 1000 руб.;
подушка (1 шт., срок эксплуатации 120 месяцев) – 600 руб.;
одеяло (1 шт., срок эксплуатации 120 месяцев) – 1200 руб.;
матрац пружинный (1 шт., срок эксплуатации 180 месяцев) – 3500 руб.;
полотенце (4 шт., срок эксплуатации 36 месяцев) – 4×500 = 2000 руб.</t>
  </si>
  <si>
    <t>Затраты на приобретение:</t>
  </si>
  <si>
    <t>ИТОГО ЗАТРАТЫ НА СОДЕРЖАНИЕ ВАХТОВОГО ПОСЕЛКА В ТЕКУЩИХ ЦЕНАХ:</t>
  </si>
  <si>
    <t>РУБ</t>
  </si>
  <si>
    <t>Приложение 3</t>
  </si>
  <si>
    <t>Приложение 1</t>
  </si>
  <si>
    <t>приложение 2</t>
  </si>
  <si>
    <t xml:space="preserve">Сметный расчет 
</t>
  </si>
  <si>
    <t>Расчет выполнен по Методике определения затрат, связанных с осуществлением строительно-монтажных работ вахтовым методом по приказу Минстроя от 15.06.2020 №318/пр</t>
  </si>
  <si>
    <t>Сметный расчет (прил.1)</t>
  </si>
  <si>
    <t>Сметный расчет (прил.2)</t>
  </si>
  <si>
    <t>Сметный расчет (прил.3)</t>
  </si>
  <si>
    <t>Сметная документация выполнена в отраслевой сметно-нормативной базе ОАО "Российские железные дороги" ОСНБЖ-2001_ИЗ,И4,  внесенной в федеральный реестр сметных нормативов  (п.2 реестра, по состоянию на 01.01.2022г)</t>
  </si>
  <si>
    <t>ЛСР 00-03-0-00-01р</t>
  </si>
  <si>
    <t>ЛСР 00-03-0-00-02р</t>
  </si>
  <si>
    <t>Глава 3. Объекты подсобного и обслуживающего назначения</t>
  </si>
  <si>
    <t>Глава 4. Объекты энергетического хозяйства</t>
  </si>
  <si>
    <t>Глава 7. Благоустройство и озеленение территории</t>
  </si>
  <si>
    <t>Глава 6. Наружные сети и сооружения водоснабжения, водоотведения, канализации, теплоснабжения и газоснабжения</t>
  </si>
  <si>
    <t>ЛСР 00-04-0-00-02р</t>
  </si>
  <si>
    <t>ЛСР 00-06-2-00-01р</t>
  </si>
  <si>
    <t>ЛСР 00-06-2-00-02р</t>
  </si>
  <si>
    <t>Итого по Главе 1 "Подготовка территории строительства"</t>
  </si>
  <si>
    <t>Смета № 1</t>
  </si>
  <si>
    <t>Смета № 2</t>
  </si>
  <si>
    <t>Смета № 3</t>
  </si>
  <si>
    <t>Смета № 4</t>
  </si>
  <si>
    <t>Итого по Главе 2 "Основные объекты строительства"</t>
  </si>
  <si>
    <t>Смета № 5</t>
  </si>
  <si>
    <t>Итого по Главе 3 "Объекты подсобного и обслуживающего назначения"</t>
  </si>
  <si>
    <t>Итого по Главе 4 "Объекты энергетического хозяйства"</t>
  </si>
  <si>
    <t>ЛСР 00-03-0-00-03р</t>
  </si>
  <si>
    <t>ЛСР 00-03-0-00-04р</t>
  </si>
  <si>
    <t>ЛСР 00-03-0-00-05р</t>
  </si>
  <si>
    <t>ЛСР 00-04-0-00-03р</t>
  </si>
  <si>
    <t>ЛСР 00-04-0-00-04р</t>
  </si>
  <si>
    <t>ЛСР 00-04-0-00-05р</t>
  </si>
  <si>
    <t>ЛСР 00-06-2-00-03р</t>
  </si>
  <si>
    <t>ЛСР 00-06-2-00-04р</t>
  </si>
  <si>
    <t>ЛСР 00-06-2-00-05р</t>
  </si>
  <si>
    <t>ЛСР 00-07-0-00-01р</t>
  </si>
  <si>
    <t>ЛСР 00-07-0-00-02р</t>
  </si>
  <si>
    <t>ЛСР 00-07-0-00-03р</t>
  </si>
  <si>
    <t>ЛСР 00-07-0-00-04р</t>
  </si>
  <si>
    <t>ЛСР 00-07-0-00-05р</t>
  </si>
  <si>
    <t>Итого по Главе 6 "Наружные сети и сооружения водоснабжения, водоотведения, канализации, теплоснабжения и газоснабжения"</t>
  </si>
  <si>
    <t>Итого по Главе 7 "Благоустройство и озеленение территории"</t>
  </si>
  <si>
    <t>ЛСР 00-08-0-00-04р</t>
  </si>
  <si>
    <t>ЛСР 00-08-0-00-05р</t>
  </si>
  <si>
    <t>Итого по Главе 8 "Временные здания и сооружения"</t>
  </si>
  <si>
    <t>Итого по Главе 9 "Прочие работы и затраты"</t>
  </si>
  <si>
    <t>Итого по Главе 5 "Объекты транспортного хозяйства и связи"</t>
  </si>
  <si>
    <t>Итого по Главе 10 "Содержание службы заказчика. Строительный контроль"</t>
  </si>
  <si>
    <t>Итого по Главе 12 "Проектные и изыскательские работы"</t>
  </si>
  <si>
    <t>Распоряжение ОАО "РЖД" № 1220р от 14.05.15 г. п.3.10.2.1; Методика определения доп. затрат при пр-ве работ в зимнее время от 25.05.2021 №325/пр" прил. 1 п. 71, прил. 4 п. 29,1</t>
  </si>
  <si>
    <t xml:space="preserve">Производство работ в зимнее время- V температурная зона) 3,6*0,8= 2,88% </t>
  </si>
  <si>
    <t>Дальневосточное ж/д Приморский край</t>
  </si>
  <si>
    <t xml:space="preserve">Распоряжение ОАО "РЖД" № 1220р от 14.05.15 г. п.3.10.1.1 (Методика определения затрат на ВЗиС от 12.06.2020г., прил.1 </t>
  </si>
  <si>
    <t>ЛСР 00-05-2-00-03р</t>
  </si>
  <si>
    <t>ЛСР 00-05-2-00-04р</t>
  </si>
  <si>
    <t>ЛСР 00-05-2-00-05р</t>
  </si>
  <si>
    <t xml:space="preserve">Заказчик: </t>
  </si>
  <si>
    <t>ЛСР 00-01-0-00-02р</t>
  </si>
  <si>
    <t>ЛСР 00-01-0-00-03р</t>
  </si>
  <si>
    <t>ЛСР 00-01-0-00-04р</t>
  </si>
  <si>
    <t>временные</t>
  </si>
  <si>
    <t xml:space="preserve">Производство работ в зимнее время- </t>
  </si>
  <si>
    <t>Снегоборьба -</t>
  </si>
  <si>
    <t>дирекция</t>
  </si>
  <si>
    <t>Кср=</t>
  </si>
  <si>
    <t>Кср= 1,19*</t>
  </si>
  <si>
    <t>Кср= 1,266*</t>
  </si>
  <si>
    <t>Затраты на содержание</t>
  </si>
  <si>
    <r>
      <t>До 1 мил.р-</t>
    </r>
    <r>
      <rPr>
        <sz val="9.5"/>
        <color rgb="FFC00000"/>
        <rFont val="Arial Cyr"/>
        <charset val="204"/>
      </rPr>
      <t>2,4</t>
    </r>
    <r>
      <rPr>
        <sz val="9.5"/>
        <rFont val="Arial Cyr"/>
        <charset val="204"/>
      </rPr>
      <t>; Свыше</t>
    </r>
    <r>
      <rPr>
        <sz val="9.5"/>
        <color rgb="FFC00000"/>
        <rFont val="Arial Cyr"/>
        <charset val="204"/>
      </rPr>
      <t xml:space="preserve"> </t>
    </r>
    <r>
      <rPr>
        <sz val="9.5"/>
        <rFont val="Arial Cyr"/>
        <charset val="204"/>
      </rPr>
      <t>1 млн.р до 30 млн.р-</t>
    </r>
    <r>
      <rPr>
        <sz val="9.5"/>
        <color rgb="FFC00000"/>
        <rFont val="Arial Cyr"/>
        <charset val="204"/>
      </rPr>
      <t>2,2</t>
    </r>
    <r>
      <rPr>
        <sz val="9.5"/>
        <rFont val="Arial Cyr"/>
        <charset val="204"/>
      </rPr>
      <t>; Свыше 30 млн.р до 50 млн.р-</t>
    </r>
    <r>
      <rPr>
        <sz val="9.5"/>
        <color rgb="FFC00000"/>
        <rFont val="Arial Cyr"/>
        <charset val="204"/>
      </rPr>
      <t>2,0</t>
    </r>
    <r>
      <rPr>
        <sz val="9.5"/>
        <rFont val="Arial Cyr"/>
        <charset val="204"/>
      </rPr>
      <t>; Свыше 50 млн.р до 100 млн.р-</t>
    </r>
    <r>
      <rPr>
        <sz val="9.5"/>
        <color rgb="FFC00000"/>
        <rFont val="Arial Cyr"/>
        <charset val="204"/>
      </rPr>
      <t>1,8</t>
    </r>
    <r>
      <rPr>
        <sz val="9.5"/>
        <rFont val="Arial Cyr"/>
        <charset val="204"/>
      </rPr>
      <t>; Свыше 100 млн.р до 150 млн.р-</t>
    </r>
    <r>
      <rPr>
        <sz val="9.5"/>
        <color rgb="FFC00000"/>
        <rFont val="Arial Cyr"/>
        <charset val="204"/>
      </rPr>
      <t>1,6</t>
    </r>
    <r>
      <rPr>
        <sz val="9.5"/>
        <rFont val="Arial Cyr"/>
        <charset val="204"/>
      </rPr>
      <t>; Свыше 150 млн.р-</t>
    </r>
    <r>
      <rPr>
        <sz val="9.5"/>
        <color rgb="FFC00000"/>
        <rFont val="Arial Cyr"/>
        <charset val="204"/>
      </rPr>
      <t>1,2:</t>
    </r>
  </si>
  <si>
    <t xml:space="preserve">Электроснабжение. Пусконаладочные работы "вхолостую" </t>
  </si>
  <si>
    <t>ЛСР 00-09-0-00р-03и1</t>
  </si>
  <si>
    <t>Противоаварийная автоматика. Пусконаладочные работы "вхолостую"</t>
  </si>
  <si>
    <t>ЛСР 00-09-0-00р-04и1</t>
  </si>
  <si>
    <t>ЛСР 00-09-0-00р-05и1</t>
  </si>
  <si>
    <t xml:space="preserve">Система организации оперативного питания. Пусконаладочные работы "вхолостую" </t>
  </si>
  <si>
    <t>ЛСР 00-09-0-00р-06и1</t>
  </si>
  <si>
    <t>Система сбора и передачи  информации. Пусконаладочные работы "вхолостую"</t>
  </si>
  <si>
    <t>ЛСР 00-09-0-00р-02и1</t>
  </si>
  <si>
    <t>Электротехнические решения. ОРУ 110 кВ. Пусконаладочные работы "вхолостую"</t>
  </si>
  <si>
    <t>Подвеска волоконно-оптического кабеля связи</t>
  </si>
  <si>
    <t>ЛСР 00-05-2-00-01и1</t>
  </si>
  <si>
    <t>Системы ВЧ-связи</t>
  </si>
  <si>
    <t>ЛСР 00-02-7-00-03и1</t>
  </si>
  <si>
    <t>Генеральный план</t>
  </si>
  <si>
    <t>ЛСР 00-02-7-00-09и1</t>
  </si>
  <si>
    <t>Конструктивно-строительные решения. ОРУ 110кВ Модульные здания</t>
  </si>
  <si>
    <t>ЛСР 00-02-7-00-01и1</t>
  </si>
  <si>
    <t>Противоаварийная автоматика</t>
  </si>
  <si>
    <t>ЛСР 00-02-7-00-05и1</t>
  </si>
  <si>
    <t>ЛСР 00-02-7-00-11и1</t>
  </si>
  <si>
    <t>Регистратор аварийных событий</t>
  </si>
  <si>
    <t>ЛСР 00-09-0-00-08и1</t>
  </si>
  <si>
    <t>Пусконаладочные работы "вхолостую" Регистратор аварийных событий</t>
  </si>
  <si>
    <t>ЛСР 00-02-7-00-02и1</t>
  </si>
  <si>
    <t>Релейная защита и автоматика ВЛ 110 кВ</t>
  </si>
  <si>
    <t>ЛСР 00-02-7-00-12и1</t>
  </si>
  <si>
    <t>Дифференциальная защита шин 110 кВ</t>
  </si>
  <si>
    <t>Пусконаладочные работы "вхолостую" Дифференциальная защита шин 110 кВ</t>
  </si>
  <si>
    <t>ЛСР 00-09-0-00-09и1</t>
  </si>
  <si>
    <t>ЛСР 00-09-0-00-10</t>
  </si>
  <si>
    <t>Пусконаладочные работы "вхолостую" Автоматика выключателей в цепи трансформаторов Т-1, Т-2</t>
  </si>
  <si>
    <t>ЛСР 00-02-7-00-13</t>
  </si>
  <si>
    <t>Автоматика выключателей в цепи трансформаторов Т-1, Т-2</t>
  </si>
  <si>
    <t>ЛСР 00-02-7-00-14и1</t>
  </si>
  <si>
    <t>Релейная защита и автоматика ШСВ 110 кВ</t>
  </si>
  <si>
    <t>ЛСР 00-09-0-00-11и1</t>
  </si>
  <si>
    <t>Пусконаладочные работы "вхолостую" Релейная защита и автоматика ШСВ 110 кВ</t>
  </si>
  <si>
    <t>ЛСР 00-09-0-00-12</t>
  </si>
  <si>
    <t>Пусконаладочные работы "вхолостую" Цепи ТН 110 кВ</t>
  </si>
  <si>
    <t>Цепи ТН 110 кВ</t>
  </si>
  <si>
    <t>ЛСР 00-02-7-00-15</t>
  </si>
  <si>
    <t>ЛСР 00-09-0-00-13и1</t>
  </si>
  <si>
    <t>Пусконаладочные работы "вхолостую" Управление и оперативная блокировка разъединителей 110 кВ</t>
  </si>
  <si>
    <t>ЛСР 00-02-7-00-16и1</t>
  </si>
  <si>
    <t>Управление и оперативная блокировка разъединителей 110 кВ</t>
  </si>
  <si>
    <t>ЛСР 00-02-7-00-06и1</t>
  </si>
  <si>
    <t>Система организации оперативного питания</t>
  </si>
  <si>
    <t>ЛСР 00-09-0-00-07и1</t>
  </si>
  <si>
    <t>Пусконаладочные работы "вхолостую" Сети связи</t>
  </si>
  <si>
    <t>ЛСР 00-05-2-00-02и1</t>
  </si>
  <si>
    <t>Сети связи</t>
  </si>
  <si>
    <t>Система сбора и передачи информации</t>
  </si>
  <si>
    <t>ЛСР 00-02-7-00-04и1</t>
  </si>
  <si>
    <t>ЛСР 00-02-7-00-10</t>
  </si>
  <si>
    <t>Схемы электрических соединений</t>
  </si>
  <si>
    <t>ЛСР 00-02-7-00-07</t>
  </si>
  <si>
    <t>Электротехнические решения. ОРУ 110 кВ</t>
  </si>
  <si>
    <t>ЛСР 00-02-7-00-08и1</t>
  </si>
  <si>
    <t>Электроснабжение. Кабельный журнал</t>
  </si>
  <si>
    <t>пункт расп. СМР</t>
  </si>
  <si>
    <t>пункт расп. ПНР</t>
  </si>
  <si>
    <t>ЛСР 00-09-0-00р-01</t>
  </si>
  <si>
    <t>III</t>
  </si>
  <si>
    <t>1,4,1,6</t>
  </si>
  <si>
    <t>Распоряжение ОАО "РЖД" № 1220р от 14.05.15 г. п.3.10.2.1; Методика определения доп. затрат при пр-ве работ в зимнее время от 25.05.2021 №325/пр" прил. 1 п. 50 прил. 4 п. 44</t>
  </si>
  <si>
    <t xml:space="preserve">Линейные объекты. Воздушные линии электропередачи, включая осветительные, трансформаторные подстанции 0,4 – 35 кВ: </t>
  </si>
  <si>
    <t xml:space="preserve"> IV кв. 2023г.</t>
  </si>
  <si>
    <t>№3291/р от 25.12.2023г.</t>
  </si>
  <si>
    <t>Мин строй П.73528-ИФ/09 от 28.11.2023</t>
  </si>
  <si>
    <t>2024г.</t>
  </si>
  <si>
    <t>Индекс- дефлятор по приложению 2 к Порядку применения текущих индексов изменения сметной стоимости строительства, реконструкции и капитального ремонта объектов капитального строительства в разрезе железных дорог ОАО «РЖД» от 28.12.2023г. №ИСХ-7441/ЦУКС.</t>
  </si>
  <si>
    <t>Электроснабжение. (Работы по дендрологии)</t>
  </si>
  <si>
    <t>1,1,1</t>
  </si>
  <si>
    <t xml:space="preserve">   К=поэлементные индексы</t>
  </si>
  <si>
    <t>поэлементные индексы</t>
  </si>
  <si>
    <t>Смоленская область</t>
  </si>
  <si>
    <t>ВЕДОМОСТЬ РАСЧЕТА ТЕКУЩЕЙ СТОИМОСТИ СТРОИТЕЛЬСТВА (ОРИЕНТИРОВОЧНЫЙ)</t>
  </si>
  <si>
    <t>Электроснабжение.  Пусконаладочные работы "вхолостую"</t>
  </si>
  <si>
    <t>ЛСР 00-04-0-00-01</t>
  </si>
  <si>
    <t>Техническое перевооружение двухцепной линии электропередачи ВЛ ПЭ/ДЦ 10 кВ на перегоне Вязьма-Брянская – Волоста-Пятница (0 км  – 24 км 3пк), с выносом линии ВЛ-10кВ ПЭ на отдельно стоящие опоры</t>
  </si>
  <si>
    <t>ЛСР 00-01-0-00-01</t>
  </si>
  <si>
    <t>Перегон Вязьма-Брянская – Волоста-Пятница (0 км  – 24 км 3пк). Двухцепная ВЛ ПЭ/ДЦ 10 кВ. Замена провода линии ПЭ  на СИП 24,3 км</t>
  </si>
  <si>
    <t>1.4.1.6</t>
  </si>
  <si>
    <t>5%от СМР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</si>
</sst>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\(#,##0.00\)"/>
    <numFmt numFmtId="166" formatCode="##0"/>
    <numFmt numFmtId="167" formatCode="0.000"/>
    <numFmt numFmtId="168" formatCode="0.0000"/>
    <numFmt numFmtId="169" formatCode="#,##0.00_ ;\-#,##0.00\ "/>
    <numFmt numFmtId="170" formatCode="#,##0.0000"/>
    <numFmt numFmtId="171" formatCode="#,##0.000"/>
    <numFmt numFmtId="172" formatCode="0.0%"/>
    <numFmt numFmtId="173" formatCode="#,##0.00;[Red]#,##0.00"/>
    <numFmt numFmtId="174" formatCode="0.00;[Red]0.00"/>
    <numFmt numFmtId="175" formatCode="0.0"/>
  </numFmts>
  <fonts count="6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family val="2"/>
      <charset val="204"/>
    </font>
    <font>
      <b/>
      <sz val="10"/>
      <name val="Times New Roman Cyr"/>
      <family val="1"/>
      <charset val="204"/>
    </font>
    <font>
      <sz val="14"/>
      <name val="Arial Cyr"/>
      <family val="2"/>
      <charset val="204"/>
    </font>
    <font>
      <sz val="10"/>
      <name val="Times New Roman Cyr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Journ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rgb="FFC00000"/>
      <name val="Arial Cyr"/>
      <charset val="204"/>
    </font>
    <font>
      <b/>
      <sz val="12"/>
      <color rgb="FFC00000"/>
      <name val="Arial Cyr"/>
      <family val="2"/>
      <charset val="204"/>
    </font>
    <font>
      <b/>
      <sz val="10"/>
      <color rgb="FFC00000"/>
      <name val="Arial Cyr"/>
      <charset val="204"/>
    </font>
    <font>
      <sz val="8"/>
      <name val="Arial"/>
      <family val="2"/>
      <charset val="204"/>
    </font>
    <font>
      <sz val="9"/>
      <color rgb="FFC00000"/>
      <name val="Arial"/>
      <family val="2"/>
      <charset val="204"/>
    </font>
    <font>
      <sz val="9.5"/>
      <name val="Arial Cyr"/>
      <charset val="204"/>
    </font>
    <font>
      <sz val="9.5"/>
      <color rgb="FFC00000"/>
      <name val="Arial Cyr"/>
      <charset val="204"/>
    </font>
    <font>
      <u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9" fillId="0" borderId="0"/>
    <xf numFmtId="0" fontId="22" fillId="0" borderId="0"/>
    <xf numFmtId="0" fontId="22" fillId="0" borderId="0"/>
    <xf numFmtId="164" fontId="4" fillId="0" borderId="0" applyFont="0" applyFill="0" applyBorder="0" applyAlignment="0" applyProtection="0"/>
    <xf numFmtId="0" fontId="44" fillId="0" borderId="0"/>
    <xf numFmtId="0" fontId="48" fillId="0" borderId="0"/>
  </cellStyleXfs>
  <cellXfs count="64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2" fontId="1" fillId="0" borderId="0" xfId="0" applyNumberFormat="1" applyFont="1"/>
    <xf numFmtId="0" fontId="3" fillId="0" borderId="0" xfId="0" applyFont="1"/>
    <xf numFmtId="0" fontId="4" fillId="0" borderId="0" xfId="2"/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164" fontId="5" fillId="0" borderId="2" xfId="1" applyFont="1" applyBorder="1" applyAlignment="1">
      <alignment horizontal="right" vertical="top" wrapText="1"/>
    </xf>
    <xf numFmtId="164" fontId="5" fillId="0" borderId="2" xfId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165" fontId="11" fillId="0" borderId="2" xfId="1" applyNumberFormat="1" applyFont="1" applyBorder="1" applyAlignment="1">
      <alignment horizontal="right" vertical="top" wrapText="1"/>
    </xf>
    <xf numFmtId="165" fontId="11" fillId="0" borderId="2" xfId="1" applyNumberFormat="1" applyFont="1" applyBorder="1" applyAlignment="1">
      <alignment horizontal="right" vertical="top"/>
    </xf>
    <xf numFmtId="164" fontId="5" fillId="0" borderId="2" xfId="1" applyFont="1" applyFill="1" applyBorder="1" applyAlignment="1">
      <alignment horizontal="right" vertical="top" wrapText="1"/>
    </xf>
    <xf numFmtId="164" fontId="5" fillId="2" borderId="2" xfId="1" applyFont="1" applyFill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 wrapText="1"/>
    </xf>
    <xf numFmtId="164" fontId="10" fillId="0" borderId="2" xfId="1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64" fontId="10" fillId="0" borderId="0" xfId="1" applyFont="1" applyBorder="1" applyAlignment="1">
      <alignment horizontal="right" vertical="top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166" fontId="5" fillId="0" borderId="7" xfId="0" applyNumberFormat="1" applyFont="1" applyBorder="1" applyAlignment="1" applyProtection="1">
      <alignment horizontal="center" vertical="top" wrapText="1"/>
      <protection locked="0"/>
    </xf>
    <xf numFmtId="164" fontId="15" fillId="0" borderId="2" xfId="1" applyFont="1" applyFill="1" applyBorder="1" applyAlignment="1">
      <alignment horizontal="right" vertical="top"/>
    </xf>
    <xf numFmtId="164" fontId="15" fillId="0" borderId="2" xfId="1" applyFont="1" applyFill="1" applyBorder="1" applyAlignment="1">
      <alignment horizontal="right" vertical="top" wrapText="1"/>
    </xf>
    <xf numFmtId="0" fontId="16" fillId="0" borderId="2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left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2" fontId="16" fillId="0" borderId="4" xfId="2" applyNumberFormat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165" fontId="5" fillId="0" borderId="2" xfId="0" applyNumberFormat="1" applyFont="1" applyBorder="1" applyAlignment="1">
      <alignment horizontal="right" vertical="top"/>
    </xf>
    <xf numFmtId="165" fontId="11" fillId="0" borderId="2" xfId="0" applyNumberFormat="1" applyFont="1" applyBorder="1" applyAlignment="1">
      <alignment horizontal="left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1" fillId="0" borderId="2" xfId="0" applyNumberFormat="1" applyFont="1" applyBorder="1" applyAlignment="1">
      <alignment horizontal="right" vertical="top"/>
    </xf>
    <xf numFmtId="164" fontId="5" fillId="2" borderId="2" xfId="1" applyFont="1" applyFill="1" applyBorder="1" applyAlignment="1">
      <alignment horizontal="center" vertical="top" wrapText="1"/>
    </xf>
    <xf numFmtId="164" fontId="5" fillId="2" borderId="2" xfId="1" applyFont="1" applyFill="1" applyBorder="1" applyAlignment="1">
      <alignment horizontal="right" vertical="top"/>
    </xf>
    <xf numFmtId="0" fontId="16" fillId="0" borderId="4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16" fillId="0" borderId="18" xfId="2" applyFont="1" applyBorder="1" applyAlignment="1">
      <alignment horizontal="center" vertical="center" wrapText="1"/>
    </xf>
    <xf numFmtId="2" fontId="16" fillId="0" borderId="18" xfId="2" applyNumberFormat="1" applyFont="1" applyBorder="1" applyAlignment="1">
      <alignment horizontal="center" vertical="center" wrapText="1"/>
    </xf>
    <xf numFmtId="167" fontId="16" fillId="0" borderId="18" xfId="2" applyNumberFormat="1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0" fontId="16" fillId="0" borderId="20" xfId="2" applyFont="1" applyBorder="1" applyAlignment="1">
      <alignment horizontal="center" vertical="center" wrapText="1"/>
    </xf>
    <xf numFmtId="4" fontId="16" fillId="0" borderId="20" xfId="2" applyNumberFormat="1" applyFont="1" applyBorder="1" applyAlignment="1">
      <alignment horizontal="center" vertical="center" wrapText="1"/>
    </xf>
    <xf numFmtId="2" fontId="16" fillId="0" borderId="20" xfId="2" applyNumberFormat="1" applyFont="1" applyBorder="1" applyAlignment="1">
      <alignment horizontal="center" vertical="center" wrapText="1"/>
    </xf>
    <xf numFmtId="2" fontId="16" fillId="0" borderId="21" xfId="2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43" fontId="1" fillId="0" borderId="0" xfId="0" applyNumberFormat="1" applyFont="1"/>
    <xf numFmtId="169" fontId="5" fillId="0" borderId="2" xfId="1" applyNumberFormat="1" applyFont="1" applyBorder="1" applyAlignment="1">
      <alignment horizontal="right" vertical="top" wrapText="1"/>
    </xf>
    <xf numFmtId="169" fontId="5" fillId="0" borderId="2" xfId="1" applyNumberFormat="1" applyFont="1" applyBorder="1" applyAlignment="1">
      <alignment horizontal="right" vertical="top"/>
    </xf>
    <xf numFmtId="0" fontId="22" fillId="0" borderId="0" xfId="4"/>
    <xf numFmtId="0" fontId="5" fillId="0" borderId="0" xfId="4" applyFont="1" applyAlignment="1">
      <alignment horizontal="center" vertical="top"/>
    </xf>
    <xf numFmtId="49" fontId="5" fillId="0" borderId="0" xfId="4" applyNumberFormat="1" applyFont="1" applyAlignment="1">
      <alignment horizontal="left" vertical="top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5" fillId="0" borderId="0" xfId="4" applyFont="1" applyAlignment="1">
      <alignment horizontal="right" vertical="top"/>
    </xf>
    <xf numFmtId="0" fontId="9" fillId="0" borderId="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top"/>
    </xf>
    <xf numFmtId="0" fontId="5" fillId="0" borderId="1" xfId="4" applyFont="1" applyBorder="1" applyAlignment="1">
      <alignment horizontal="right" vertical="top"/>
    </xf>
    <xf numFmtId="4" fontId="8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5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11" fillId="0" borderId="0" xfId="4" applyFont="1" applyAlignment="1">
      <alignment horizontal="center" vertical="top"/>
    </xf>
    <xf numFmtId="49" fontId="11" fillId="0" borderId="0" xfId="4" applyNumberFormat="1" applyFont="1" applyAlignment="1">
      <alignment horizontal="left" vertical="top"/>
    </xf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49" fontId="14" fillId="0" borderId="2" xfId="4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18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top" wrapText="1"/>
    </xf>
    <xf numFmtId="0" fontId="21" fillId="2" borderId="2" xfId="5" applyFont="1" applyFill="1" applyBorder="1" applyAlignment="1">
      <alignment horizontal="center" vertical="top" wrapText="1"/>
    </xf>
    <xf numFmtId="4" fontId="14" fillId="0" borderId="2" xfId="4" applyNumberFormat="1" applyFont="1" applyBorder="1" applyAlignment="1">
      <alignment horizontal="center" vertical="top" wrapText="1"/>
    </xf>
    <xf numFmtId="4" fontId="14" fillId="0" borderId="18" xfId="6" applyNumberFormat="1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49" fontId="20" fillId="0" borderId="20" xfId="4" applyNumberFormat="1" applyFont="1" applyBorder="1" applyAlignment="1">
      <alignment horizontal="left" vertical="top" wrapText="1"/>
    </xf>
    <xf numFmtId="49" fontId="10" fillId="0" borderId="20" xfId="4" applyNumberFormat="1" applyFont="1" applyBorder="1" applyAlignment="1">
      <alignment horizontal="left" vertical="top" wrapText="1"/>
    </xf>
    <xf numFmtId="2" fontId="10" fillId="0" borderId="20" xfId="6" applyNumberFormat="1" applyFont="1" applyBorder="1" applyAlignment="1">
      <alignment horizontal="center" vertical="top" wrapText="1"/>
    </xf>
    <xf numFmtId="0" fontId="14" fillId="0" borderId="0" xfId="4" applyFont="1" applyAlignment="1">
      <alignment horizontal="center" vertical="top" wrapText="1"/>
    </xf>
    <xf numFmtId="49" fontId="20" fillId="0" borderId="0" xfId="4" applyNumberFormat="1" applyFont="1" applyAlignment="1">
      <alignment horizontal="left" vertical="top" wrapText="1"/>
    </xf>
    <xf numFmtId="49" fontId="10" fillId="0" borderId="0" xfId="4" applyNumberFormat="1" applyFont="1" applyAlignment="1">
      <alignment horizontal="left" vertical="top" wrapText="1"/>
    </xf>
    <xf numFmtId="164" fontId="10" fillId="0" borderId="0" xfId="6" applyFont="1" applyBorder="1" applyAlignment="1">
      <alignment horizontal="center" vertical="top" wrapText="1"/>
    </xf>
    <xf numFmtId="49" fontId="11" fillId="0" borderId="0" xfId="4" applyNumberFormat="1" applyFont="1" applyAlignment="1">
      <alignment horizontal="left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3" fontId="0" fillId="0" borderId="0" xfId="0" applyNumberFormat="1"/>
    <xf numFmtId="0" fontId="22" fillId="2" borderId="0" xfId="4" applyFill="1"/>
    <xf numFmtId="0" fontId="21" fillId="2" borderId="0" xfId="4" applyFont="1" applyFill="1" applyAlignment="1">
      <alignment vertical="center" wrapText="1"/>
    </xf>
    <xf numFmtId="0" fontId="21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vertical="top" wrapText="1"/>
    </xf>
    <xf numFmtId="0" fontId="21" fillId="2" borderId="0" xfId="4" applyFont="1" applyFill="1" applyAlignment="1">
      <alignment horizontal="right" vertical="top" wrapText="1"/>
    </xf>
    <xf numFmtId="0" fontId="21" fillId="2" borderId="0" xfId="4" applyFont="1" applyFill="1" applyAlignment="1">
      <alignment horizontal="left" vertical="top" wrapText="1"/>
    </xf>
    <xf numFmtId="0" fontId="21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center" vertical="center" wrapText="1"/>
    </xf>
    <xf numFmtId="4" fontId="26" fillId="2" borderId="0" xfId="4" applyNumberFormat="1" applyFont="1" applyFill="1" applyAlignment="1">
      <alignment horizontal="center" vertical="center"/>
    </xf>
    <xf numFmtId="0" fontId="27" fillId="2" borderId="0" xfId="4" applyFont="1" applyFill="1" applyAlignment="1">
      <alignment horizontal="left" vertical="center"/>
    </xf>
    <xf numFmtId="0" fontId="22" fillId="2" borderId="0" xfId="4" applyFill="1" applyAlignment="1">
      <alignment horizontal="left"/>
    </xf>
    <xf numFmtId="4" fontId="27" fillId="2" borderId="0" xfId="4" applyNumberFormat="1" applyFont="1" applyFill="1" applyAlignment="1">
      <alignment horizontal="center" vertical="center"/>
    </xf>
    <xf numFmtId="0" fontId="22" fillId="2" borderId="0" xfId="4" applyFill="1" applyAlignment="1">
      <alignment horizontal="left" vertical="center"/>
    </xf>
    <xf numFmtId="0" fontId="5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4" fontId="27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2" fillId="0" borderId="0" xfId="4" applyAlignment="1">
      <alignment horizontal="left"/>
    </xf>
    <xf numFmtId="0" fontId="5" fillId="0" borderId="0" xfId="4" applyFont="1" applyAlignment="1">
      <alignment horizontal="center" vertical="center" wrapText="1"/>
    </xf>
    <xf numFmtId="0" fontId="28" fillId="2" borderId="0" xfId="4" applyFont="1" applyFill="1" applyAlignment="1">
      <alignment horizontal="left" vertical="center" wrapText="1"/>
    </xf>
    <xf numFmtId="0" fontId="28" fillId="2" borderId="0" xfId="4" applyFont="1" applyFill="1" applyAlignment="1">
      <alignment horizontal="center" vertical="center" wrapText="1"/>
    </xf>
    <xf numFmtId="0" fontId="25" fillId="2" borderId="0" xfId="4" applyFont="1" applyFill="1" applyAlignment="1">
      <alignment horizontal="left" vertical="center" wrapText="1"/>
    </xf>
    <xf numFmtId="0" fontId="29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4" fontId="1" fillId="0" borderId="0" xfId="0" applyNumberFormat="1" applyFont="1"/>
    <xf numFmtId="0" fontId="30" fillId="0" borderId="0" xfId="0" applyFont="1"/>
    <xf numFmtId="43" fontId="2" fillId="0" borderId="0" xfId="0" applyNumberFormat="1" applyFont="1"/>
    <xf numFmtId="0" fontId="32" fillId="2" borderId="0" xfId="4" applyFont="1" applyFill="1" applyAlignment="1">
      <alignment vertical="center" wrapText="1"/>
    </xf>
    <xf numFmtId="0" fontId="0" fillId="2" borderId="0" xfId="0" applyFill="1"/>
    <xf numFmtId="169" fontId="5" fillId="2" borderId="2" xfId="1" applyNumberFormat="1" applyFont="1" applyFill="1" applyBorder="1" applyAlignment="1">
      <alignment horizontal="right" vertical="top" wrapText="1"/>
    </xf>
    <xf numFmtId="169" fontId="5" fillId="2" borderId="2" xfId="1" applyNumberFormat="1" applyFont="1" applyFill="1" applyBorder="1" applyAlignment="1">
      <alignment horizontal="right" vertical="top"/>
    </xf>
    <xf numFmtId="0" fontId="21" fillId="2" borderId="0" xfId="4" applyFont="1" applyFill="1" applyAlignment="1">
      <alignment horizontal="left"/>
    </xf>
    <xf numFmtId="0" fontId="21" fillId="2" borderId="0" xfId="4" applyFont="1" applyFill="1" applyAlignment="1">
      <alignment horizontal="right"/>
    </xf>
    <xf numFmtId="0" fontId="21" fillId="2" borderId="0" xfId="4" applyFont="1" applyFill="1" applyAlignment="1">
      <alignment horizontal="center" vertical="center"/>
    </xf>
    <xf numFmtId="0" fontId="33" fillId="2" borderId="0" xfId="0" applyFont="1" applyFill="1"/>
    <xf numFmtId="0" fontId="5" fillId="0" borderId="0" xfId="0" applyFont="1" applyAlignment="1">
      <alignment vertical="top" wrapText="1"/>
    </xf>
    <xf numFmtId="0" fontId="5" fillId="0" borderId="0" xfId="4" applyFont="1" applyAlignment="1">
      <alignment vertical="top" wrapText="1"/>
    </xf>
    <xf numFmtId="0" fontId="5" fillId="0" borderId="1" xfId="4" applyFont="1" applyBorder="1" applyAlignment="1">
      <alignment vertical="top" wrapText="1"/>
    </xf>
    <xf numFmtId="0" fontId="21" fillId="2" borderId="1" xfId="4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 applyAlignment="1">
      <alignment vertical="center"/>
    </xf>
    <xf numFmtId="0" fontId="21" fillId="0" borderId="0" xfId="4" applyFont="1" applyAlignment="1">
      <alignment horizontal="center" vertical="center" wrapText="1"/>
    </xf>
    <xf numFmtId="0" fontId="13" fillId="2" borderId="0" xfId="4" applyFont="1" applyFill="1" applyAlignment="1">
      <alignment horizontal="center" vertical="center" wrapText="1"/>
    </xf>
    <xf numFmtId="0" fontId="22" fillId="0" borderId="0" xfId="4" applyAlignment="1">
      <alignment vertical="center" wrapText="1"/>
    </xf>
    <xf numFmtId="0" fontId="32" fillId="0" borderId="0" xfId="4" applyFont="1" applyAlignment="1">
      <alignment horizontal="left" vertical="center" wrapText="1"/>
    </xf>
    <xf numFmtId="49" fontId="21" fillId="2" borderId="0" xfId="4" applyNumberFormat="1" applyFont="1" applyFill="1" applyAlignment="1">
      <alignment horizontal="center" vertical="top" wrapText="1"/>
    </xf>
    <xf numFmtId="0" fontId="21" fillId="0" borderId="0" xfId="4" applyFont="1" applyAlignment="1">
      <alignment vertical="top" wrapText="1"/>
    </xf>
    <xf numFmtId="0" fontId="0" fillId="0" borderId="6" xfId="0" applyBorder="1" applyAlignment="1">
      <alignment vertical="center"/>
    </xf>
    <xf numFmtId="0" fontId="32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left" vertic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5" fillId="2" borderId="0" xfId="0" applyFont="1" applyFill="1" applyAlignment="1">
      <alignment horizontal="left" vertical="top" wrapText="1"/>
    </xf>
    <xf numFmtId="0" fontId="8" fillId="0" borderId="0" xfId="2" applyFont="1" applyAlignment="1">
      <alignment vertical="center" wrapText="1"/>
    </xf>
    <xf numFmtId="0" fontId="36" fillId="0" borderId="0" xfId="2" applyFont="1"/>
    <xf numFmtId="0" fontId="37" fillId="0" borderId="2" xfId="2" applyFont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/>
    </xf>
    <xf numFmtId="0" fontId="38" fillId="0" borderId="2" xfId="2" applyFont="1" applyBorder="1" applyAlignment="1">
      <alignment horizontal="center"/>
    </xf>
    <xf numFmtId="0" fontId="38" fillId="0" borderId="2" xfId="2" applyFont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 wrapText="1"/>
    </xf>
    <xf numFmtId="4" fontId="38" fillId="0" borderId="2" xfId="2" applyNumberFormat="1" applyFont="1" applyBorder="1" applyAlignment="1">
      <alignment vertical="center"/>
    </xf>
    <xf numFmtId="170" fontId="38" fillId="0" borderId="2" xfId="2" applyNumberFormat="1" applyFont="1" applyBorder="1" applyAlignment="1">
      <alignment vertical="center"/>
    </xf>
    <xf numFmtId="0" fontId="38" fillId="0" borderId="2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171" fontId="38" fillId="0" borderId="2" xfId="2" applyNumberFormat="1" applyFont="1" applyBorder="1" applyAlignment="1">
      <alignment vertical="center"/>
    </xf>
    <xf numFmtId="4" fontId="4" fillId="0" borderId="0" xfId="2" applyNumberFormat="1"/>
    <xf numFmtId="0" fontId="38" fillId="0" borderId="2" xfId="2" applyFont="1" applyBorder="1"/>
    <xf numFmtId="0" fontId="14" fillId="0" borderId="4" xfId="2" applyFont="1" applyBorder="1" applyAlignment="1">
      <alignment horizontal="center" vertical="center"/>
    </xf>
    <xf numFmtId="0" fontId="20" fillId="0" borderId="4" xfId="2" applyFont="1" applyBorder="1" applyAlignment="1">
      <alignment vertical="center" wrapText="1"/>
    </xf>
    <xf numFmtId="4" fontId="38" fillId="0" borderId="2" xfId="2" applyNumberFormat="1" applyFont="1" applyBorder="1"/>
    <xf numFmtId="4" fontId="39" fillId="0" borderId="2" xfId="2" applyNumberFormat="1" applyFont="1" applyBorder="1"/>
    <xf numFmtId="0" fontId="40" fillId="0" borderId="1" xfId="2" applyFont="1" applyBorder="1"/>
    <xf numFmtId="0" fontId="0" fillId="0" borderId="1" xfId="2" applyFont="1" applyBorder="1"/>
    <xf numFmtId="2" fontId="4" fillId="0" borderId="0" xfId="2" applyNumberFormat="1"/>
    <xf numFmtId="0" fontId="4" fillId="0" borderId="1" xfId="2" applyBorder="1"/>
    <xf numFmtId="4" fontId="0" fillId="0" borderId="0" xfId="0" applyNumberFormat="1"/>
    <xf numFmtId="0" fontId="0" fillId="0" borderId="0" xfId="2" applyFont="1" applyAlignment="1">
      <alignment horizontal="right"/>
    </xf>
    <xf numFmtId="0" fontId="0" fillId="0" borderId="0" xfId="2" applyFont="1"/>
    <xf numFmtId="4" fontId="0" fillId="3" borderId="0" xfId="0" applyNumberFormat="1" applyFill="1"/>
    <xf numFmtId="4" fontId="4" fillId="3" borderId="0" xfId="2" applyNumberFormat="1" applyFill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4" fillId="5" borderId="5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21" fillId="0" borderId="0" xfId="4" applyFont="1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0" borderId="1" xfId="0" applyBorder="1"/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2" xfId="0" quotePrefix="1" applyBorder="1" applyAlignment="1">
      <alignment vertical="center"/>
    </xf>
    <xf numFmtId="0" fontId="25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top"/>
    </xf>
    <xf numFmtId="49" fontId="10" fillId="2" borderId="0" xfId="0" applyNumberFormat="1" applyFont="1" applyFill="1" applyAlignment="1">
      <alignment horizontal="left" vertical="top"/>
    </xf>
    <xf numFmtId="164" fontId="10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left" vertical="top"/>
    </xf>
    <xf numFmtId="165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5" fillId="5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7" applyFont="1"/>
    <xf numFmtId="0" fontId="9" fillId="7" borderId="1" xfId="7" applyFont="1" applyFill="1" applyBorder="1"/>
    <xf numFmtId="0" fontId="5" fillId="7" borderId="1" xfId="7" applyFont="1" applyFill="1" applyBorder="1"/>
    <xf numFmtId="2" fontId="5" fillId="7" borderId="0" xfId="7" applyNumberFormat="1" applyFont="1" applyFill="1" applyAlignment="1">
      <alignment horizontal="center" vertical="center"/>
    </xf>
    <xf numFmtId="0" fontId="9" fillId="7" borderId="0" xfId="7" applyFont="1" applyFill="1"/>
    <xf numFmtId="2" fontId="9" fillId="7" borderId="0" xfId="7" applyNumberFormat="1" applyFont="1" applyFill="1" applyAlignment="1">
      <alignment horizontal="center" vertical="center"/>
    </xf>
    <xf numFmtId="4" fontId="9" fillId="7" borderId="1" xfId="7" applyNumberFormat="1" applyFont="1" applyFill="1" applyBorder="1" applyAlignment="1">
      <alignment horizontal="left"/>
    </xf>
    <xf numFmtId="2" fontId="45" fillId="7" borderId="0" xfId="7" applyNumberFormat="1" applyFont="1" applyFill="1" applyAlignment="1">
      <alignment horizontal="left"/>
    </xf>
    <xf numFmtId="4" fontId="9" fillId="7" borderId="5" xfId="7" applyNumberFormat="1" applyFont="1" applyFill="1" applyBorder="1" applyAlignment="1">
      <alignment horizontal="left"/>
    </xf>
    <xf numFmtId="0" fontId="9" fillId="7" borderId="5" xfId="7" applyFont="1" applyFill="1" applyBorder="1"/>
    <xf numFmtId="0" fontId="45" fillId="7" borderId="0" xfId="7" applyFont="1" applyFill="1"/>
    <xf numFmtId="0" fontId="5" fillId="7" borderId="0" xfId="7" applyFont="1" applyFill="1" applyAlignment="1">
      <alignment vertical="top"/>
    </xf>
    <xf numFmtId="0" fontId="5" fillId="7" borderId="0" xfId="7" applyFont="1" applyFill="1"/>
    <xf numFmtId="0" fontId="9" fillId="7" borderId="0" xfId="7" applyFont="1" applyFill="1" applyAlignment="1">
      <alignment horizontal="center" vertical="center"/>
    </xf>
    <xf numFmtId="49" fontId="5" fillId="7" borderId="0" xfId="7" applyNumberFormat="1" applyFont="1" applyFill="1" applyAlignment="1">
      <alignment horizontal="left" vertical="center" wrapText="1"/>
    </xf>
    <xf numFmtId="49" fontId="45" fillId="7" borderId="0" xfId="7" applyNumberFormat="1" applyFont="1" applyFill="1" applyAlignment="1">
      <alignment horizontal="center" vertical="center" wrapText="1"/>
    </xf>
    <xf numFmtId="2" fontId="45" fillId="7" borderId="0" xfId="7" applyNumberFormat="1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2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" fontId="45" fillId="7" borderId="30" xfId="7" applyNumberFormat="1" applyFont="1" applyFill="1" applyBorder="1" applyAlignment="1">
      <alignment horizontal="center" vertical="center"/>
    </xf>
    <xf numFmtId="49" fontId="45" fillId="7" borderId="30" xfId="7" applyNumberFormat="1" applyFont="1" applyFill="1" applyBorder="1" applyAlignment="1">
      <alignment horizontal="center" vertical="center"/>
    </xf>
    <xf numFmtId="0" fontId="45" fillId="7" borderId="31" xfId="7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left" vertical="center" wrapText="1"/>
    </xf>
    <xf numFmtId="4" fontId="7" fillId="7" borderId="32" xfId="7" applyNumberFormat="1" applyFont="1" applyFill="1" applyBorder="1" applyAlignment="1">
      <alignment horizontal="center" vertical="center"/>
    </xf>
    <xf numFmtId="4" fontId="7" fillId="7" borderId="25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left" vertical="center" wrapText="1"/>
    </xf>
    <xf numFmtId="4" fontId="46" fillId="7" borderId="34" xfId="7" applyNumberFormat="1" applyFont="1" applyFill="1" applyBorder="1" applyAlignment="1">
      <alignment horizontal="center" vertical="center"/>
    </xf>
    <xf numFmtId="4" fontId="46" fillId="7" borderId="33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left" vertical="center" wrapText="1"/>
    </xf>
    <xf numFmtId="4" fontId="46" fillId="7" borderId="36" xfId="7" applyNumberFormat="1" applyFont="1" applyFill="1" applyBorder="1" applyAlignment="1">
      <alignment horizontal="center" vertical="center"/>
    </xf>
    <xf numFmtId="4" fontId="46" fillId="7" borderId="35" xfId="7" applyNumberFormat="1" applyFont="1" applyFill="1" applyBorder="1" applyAlignment="1">
      <alignment horizontal="center" vertical="center"/>
    </xf>
    <xf numFmtId="49" fontId="47" fillId="7" borderId="37" xfId="7" applyNumberFormat="1" applyFont="1" applyFill="1" applyBorder="1" applyAlignment="1">
      <alignment horizontal="left" vertical="center" wrapText="1"/>
    </xf>
    <xf numFmtId="4" fontId="47" fillId="7" borderId="38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left" vertical="center" wrapText="1"/>
    </xf>
    <xf numFmtId="4" fontId="7" fillId="7" borderId="39" xfId="7" applyNumberFormat="1" applyFont="1" applyFill="1" applyBorder="1" applyAlignment="1">
      <alignment horizontal="center" vertical="center"/>
    </xf>
    <xf numFmtId="4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left" vertical="center" wrapText="1"/>
    </xf>
    <xf numFmtId="4" fontId="47" fillId="7" borderId="36" xfId="7" applyNumberFormat="1" applyFont="1" applyFill="1" applyBorder="1" applyAlignment="1">
      <alignment horizontal="center" vertical="center"/>
    </xf>
    <xf numFmtId="4" fontId="46" fillId="7" borderId="38" xfId="7" applyNumberFormat="1" applyFont="1" applyFill="1" applyBorder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/>
    </xf>
    <xf numFmtId="0" fontId="48" fillId="0" borderId="0" xfId="8"/>
    <xf numFmtId="49" fontId="46" fillId="7" borderId="40" xfId="7" applyNumberFormat="1" applyFont="1" applyFill="1" applyBorder="1" applyAlignment="1">
      <alignment horizontal="center" vertical="center"/>
    </xf>
    <xf numFmtId="49" fontId="46" fillId="7" borderId="40" xfId="7" applyNumberFormat="1" applyFont="1" applyFill="1" applyBorder="1" applyAlignment="1">
      <alignment horizontal="left" vertical="center" wrapText="1"/>
    </xf>
    <xf numFmtId="4" fontId="46" fillId="7" borderId="40" xfId="7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top" wrapText="1"/>
    </xf>
    <xf numFmtId="0" fontId="45" fillId="0" borderId="0" xfId="4" applyFont="1" applyAlignment="1">
      <alignment horizontal="right" wrapText="1"/>
    </xf>
    <xf numFmtId="0" fontId="45" fillId="0" borderId="0" xfId="4" applyFont="1" applyAlignment="1">
      <alignment wrapText="1"/>
    </xf>
    <xf numFmtId="0" fontId="45" fillId="0" borderId="0" xfId="0" applyFont="1" applyAlignment="1">
      <alignment horizontal="right" wrapText="1"/>
    </xf>
    <xf numFmtId="0" fontId="45" fillId="0" borderId="0" xfId="0" applyFont="1" applyAlignment="1">
      <alignment wrapText="1"/>
    </xf>
    <xf numFmtId="0" fontId="45" fillId="0" borderId="1" xfId="4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0" fillId="6" borderId="0" xfId="0" applyFill="1" applyAlignment="1">
      <alignment vertical="center"/>
    </xf>
    <xf numFmtId="0" fontId="16" fillId="2" borderId="2" xfId="2" applyFont="1" applyFill="1" applyBorder="1" applyAlignment="1">
      <alignment horizontal="left" vertical="center" wrapText="1"/>
    </xf>
    <xf numFmtId="0" fontId="16" fillId="2" borderId="20" xfId="2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0" fontId="16" fillId="0" borderId="0" xfId="2" applyFont="1" applyAlignment="1">
      <alignment horizontal="center" vertical="center"/>
    </xf>
    <xf numFmtId="164" fontId="5" fillId="0" borderId="2" xfId="1" applyFont="1" applyFill="1" applyBorder="1" applyAlignment="1">
      <alignment horizontal="right" vertical="top"/>
    </xf>
    <xf numFmtId="164" fontId="14" fillId="0" borderId="2" xfId="1" applyFont="1" applyFill="1" applyBorder="1" applyAlignment="1">
      <alignment horizontal="right" vertical="top" wrapText="1"/>
    </xf>
    <xf numFmtId="164" fontId="14" fillId="0" borderId="2" xfId="1" applyFont="1" applyFill="1" applyBorder="1" applyAlignment="1">
      <alignment horizontal="right" vertical="top"/>
    </xf>
    <xf numFmtId="169" fontId="5" fillId="0" borderId="2" xfId="1" applyNumberFormat="1" applyFont="1" applyFill="1" applyBorder="1" applyAlignment="1">
      <alignment horizontal="right" vertical="top"/>
    </xf>
    <xf numFmtId="0" fontId="0" fillId="0" borderId="2" xfId="0" applyBorder="1"/>
    <xf numFmtId="0" fontId="0" fillId="0" borderId="5" xfId="0" applyBorder="1"/>
    <xf numFmtId="0" fontId="4" fillId="0" borderId="0" xfId="2" applyAlignment="1">
      <alignment horizontal="right"/>
    </xf>
    <xf numFmtId="0" fontId="0" fillId="0" borderId="0" xfId="0" applyAlignment="1">
      <alignment horizontal="left"/>
    </xf>
    <xf numFmtId="10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1" xfId="0" applyNumberFormat="1" applyBorder="1"/>
    <xf numFmtId="172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vertical="center"/>
    </xf>
    <xf numFmtId="2" fontId="49" fillId="0" borderId="2" xfId="0" applyNumberFormat="1" applyFont="1" applyBorder="1" applyAlignment="1">
      <alignment vertical="center"/>
    </xf>
    <xf numFmtId="0" fontId="49" fillId="0" borderId="39" xfId="0" applyFont="1" applyBorder="1" applyAlignment="1">
      <alignment vertical="center" wrapText="1"/>
    </xf>
    <xf numFmtId="2" fontId="49" fillId="0" borderId="44" xfId="0" applyNumberFormat="1" applyFont="1" applyBorder="1" applyAlignment="1">
      <alignment vertical="center"/>
    </xf>
    <xf numFmtId="0" fontId="49" fillId="0" borderId="45" xfId="0" applyFont="1" applyBorder="1" applyAlignment="1">
      <alignment vertical="center"/>
    </xf>
    <xf numFmtId="0" fontId="51" fillId="0" borderId="0" xfId="0" applyFont="1" applyAlignment="1">
      <alignment horizontal="center" vertical="top" wrapText="1"/>
    </xf>
    <xf numFmtId="4" fontId="38" fillId="8" borderId="2" xfId="2" applyNumberFormat="1" applyFont="1" applyFill="1" applyBorder="1" applyAlignment="1">
      <alignment vertical="center"/>
    </xf>
    <xf numFmtId="10" fontId="0" fillId="9" borderId="0" xfId="0" applyNumberFormat="1" applyFill="1"/>
    <xf numFmtId="9" fontId="0" fillId="9" borderId="0" xfId="0" applyNumberFormat="1" applyFill="1" applyAlignment="1">
      <alignment horizontal="center" vertical="center" wrapText="1"/>
    </xf>
    <xf numFmtId="10" fontId="0" fillId="9" borderId="0" xfId="0" applyNumberForma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top"/>
    </xf>
    <xf numFmtId="169" fontId="11" fillId="0" borderId="7" xfId="1" applyNumberFormat="1" applyFont="1" applyBorder="1" applyAlignment="1">
      <alignment horizontal="right" vertical="top" wrapText="1"/>
    </xf>
    <xf numFmtId="2" fontId="11" fillId="0" borderId="2" xfId="0" applyNumberFormat="1" applyFont="1" applyBorder="1" applyAlignment="1">
      <alignment horizontal="right" vertical="top" wrapText="1"/>
    </xf>
    <xf numFmtId="169" fontId="11" fillId="0" borderId="2" xfId="1" applyNumberFormat="1" applyFont="1" applyBorder="1" applyAlignment="1">
      <alignment horizontal="right" vertical="top" wrapText="1"/>
    </xf>
    <xf numFmtId="169" fontId="11" fillId="0" borderId="2" xfId="0" applyNumberFormat="1" applyFont="1" applyBorder="1" applyAlignment="1">
      <alignment horizontal="right" vertical="top" wrapText="1"/>
    </xf>
    <xf numFmtId="169" fontId="11" fillId="2" borderId="7" xfId="1" applyNumberFormat="1" applyFont="1" applyFill="1" applyBorder="1" applyAlignment="1">
      <alignment horizontal="right" vertical="top" wrapText="1"/>
    </xf>
    <xf numFmtId="169" fontId="13" fillId="0" borderId="2" xfId="1" applyNumberFormat="1" applyFont="1" applyBorder="1" applyAlignment="1">
      <alignment horizontal="right" vertical="top" wrapText="1"/>
    </xf>
    <xf numFmtId="164" fontId="13" fillId="0" borderId="2" xfId="1" applyFont="1" applyBorder="1" applyAlignment="1">
      <alignment horizontal="right" vertical="top" wrapText="1"/>
    </xf>
    <xf numFmtId="164" fontId="10" fillId="2" borderId="2" xfId="0" applyNumberFormat="1" applyFont="1" applyFill="1" applyBorder="1" applyAlignment="1">
      <alignment horizontal="right" vertical="top" wrapText="1"/>
    </xf>
    <xf numFmtId="4" fontId="11" fillId="0" borderId="7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164" fontId="5" fillId="0" borderId="8" xfId="1" applyFont="1" applyBorder="1" applyAlignment="1">
      <alignment vertical="top" wrapText="1"/>
    </xf>
    <xf numFmtId="164" fontId="5" fillId="0" borderId="2" xfId="1" applyFont="1" applyBorder="1" applyAlignment="1">
      <alignment vertical="top" wrapText="1"/>
    </xf>
    <xf numFmtId="164" fontId="5" fillId="2" borderId="1" xfId="1" applyFont="1" applyFill="1" applyBorder="1" applyAlignment="1">
      <alignment vertical="top" wrapText="1"/>
    </xf>
    <xf numFmtId="164" fontId="5" fillId="2" borderId="2" xfId="1" applyFont="1" applyFill="1" applyBorder="1" applyAlignment="1">
      <alignment vertical="top" wrapText="1"/>
    </xf>
    <xf numFmtId="169" fontId="13" fillId="0" borderId="7" xfId="1" applyNumberFormat="1" applyFont="1" applyBorder="1" applyAlignment="1">
      <alignment horizontal="right" vertical="top" wrapText="1"/>
    </xf>
    <xf numFmtId="169" fontId="5" fillId="2" borderId="7" xfId="1" applyNumberFormat="1" applyFont="1" applyFill="1" applyBorder="1" applyAlignment="1">
      <alignment horizontal="right" vertical="top" wrapText="1"/>
    </xf>
    <xf numFmtId="164" fontId="5" fillId="0" borderId="5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right" vertical="top" wrapText="1"/>
    </xf>
    <xf numFmtId="169" fontId="11" fillId="0" borderId="7" xfId="0" applyNumberFormat="1" applyFont="1" applyBorder="1" applyAlignment="1">
      <alignment horizontal="right" vertical="top" wrapText="1"/>
    </xf>
    <xf numFmtId="169" fontId="5" fillId="6" borderId="2" xfId="0" applyNumberFormat="1" applyFont="1" applyFill="1" applyBorder="1" applyAlignment="1">
      <alignment horizontal="right" vertical="top" wrapText="1"/>
    </xf>
    <xf numFmtId="169" fontId="5" fillId="6" borderId="7" xfId="1" applyNumberFormat="1" applyFont="1" applyFill="1" applyBorder="1" applyAlignment="1">
      <alignment horizontal="right" vertical="top" wrapText="1"/>
    </xf>
    <xf numFmtId="169" fontId="5" fillId="2" borderId="2" xfId="0" applyNumberFormat="1" applyFont="1" applyFill="1" applyBorder="1" applyAlignment="1">
      <alignment horizontal="right" vertical="top" wrapText="1"/>
    </xf>
    <xf numFmtId="169" fontId="5" fillId="2" borderId="1" xfId="0" applyNumberFormat="1" applyFont="1" applyFill="1" applyBorder="1" applyAlignment="1">
      <alignment horizontal="right" vertical="top" wrapText="1"/>
    </xf>
    <xf numFmtId="164" fontId="13" fillId="2" borderId="2" xfId="1" applyFont="1" applyFill="1" applyBorder="1" applyAlignment="1">
      <alignment horizontal="right" vertical="top" wrapText="1"/>
    </xf>
    <xf numFmtId="164" fontId="5" fillId="2" borderId="7" xfId="1" applyFont="1" applyFill="1" applyBorder="1" applyAlignment="1">
      <alignment horizontal="right" vertical="top" wrapText="1"/>
    </xf>
    <xf numFmtId="164" fontId="5" fillId="2" borderId="7" xfId="0" applyNumberFormat="1" applyFont="1" applyFill="1" applyBorder="1" applyAlignment="1">
      <alignment horizontal="right" vertical="top" wrapText="1"/>
    </xf>
    <xf numFmtId="169" fontId="5" fillId="6" borderId="7" xfId="0" applyNumberFormat="1" applyFont="1" applyFill="1" applyBorder="1" applyAlignment="1">
      <alignment horizontal="right" vertical="top" wrapText="1"/>
    </xf>
    <xf numFmtId="164" fontId="5" fillId="2" borderId="2" xfId="0" applyNumberFormat="1" applyFont="1" applyFill="1" applyBorder="1" applyAlignment="1">
      <alignment horizontal="righ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169" fontId="5" fillId="0" borderId="2" xfId="0" applyNumberFormat="1" applyFont="1" applyBorder="1" applyAlignment="1">
      <alignment horizontal="right" vertical="top" wrapText="1"/>
    </xf>
    <xf numFmtId="169" fontId="5" fillId="0" borderId="6" xfId="0" applyNumberFormat="1" applyFont="1" applyBorder="1" applyAlignment="1">
      <alignment horizontal="right" vertical="top" wrapText="1"/>
    </xf>
    <xf numFmtId="164" fontId="15" fillId="2" borderId="2" xfId="1" applyFont="1" applyFill="1" applyBorder="1" applyAlignment="1">
      <alignment horizontal="right" vertical="top" wrapText="1"/>
    </xf>
    <xf numFmtId="0" fontId="56" fillId="0" borderId="0" xfId="0" applyFont="1"/>
    <xf numFmtId="0" fontId="55" fillId="0" borderId="26" xfId="0" applyFont="1" applyBorder="1" applyAlignment="1">
      <alignment vertical="center"/>
    </xf>
    <xf numFmtId="0" fontId="5" fillId="0" borderId="2" xfId="1" applyNumberFormat="1" applyFont="1" applyBorder="1" applyAlignment="1">
      <alignment horizontal="center" vertical="top" wrapText="1"/>
    </xf>
    <xf numFmtId="0" fontId="5" fillId="0" borderId="8" xfId="1" applyNumberFormat="1" applyFont="1" applyBorder="1" applyAlignment="1">
      <alignment horizontal="center" vertical="top" wrapText="1"/>
    </xf>
    <xf numFmtId="0" fontId="5" fillId="0" borderId="7" xfId="1" applyNumberFormat="1" applyFont="1" applyBorder="1" applyAlignment="1">
      <alignment horizontal="center" vertical="top" wrapText="1"/>
    </xf>
    <xf numFmtId="164" fontId="5" fillId="2" borderId="7" xfId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horizontal="center" vertical="top" wrapText="1"/>
    </xf>
    <xf numFmtId="169" fontId="5" fillId="2" borderId="5" xfId="0" applyNumberFormat="1" applyFont="1" applyFill="1" applyBorder="1" applyAlignment="1">
      <alignment horizontal="right" vertical="top" wrapText="1"/>
    </xf>
    <xf numFmtId="0" fontId="0" fillId="0" borderId="46" xfId="0" quotePrefix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21" fillId="2" borderId="0" xfId="4" applyFont="1" applyFill="1" applyAlignment="1">
      <alignment vertical="top"/>
    </xf>
    <xf numFmtId="0" fontId="21" fillId="2" borderId="0" xfId="4" quotePrefix="1" applyFont="1" applyFill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49" fontId="5" fillId="2" borderId="2" xfId="0" applyNumberFormat="1" applyFont="1" applyFill="1" applyBorder="1"/>
    <xf numFmtId="164" fontId="5" fillId="2" borderId="4" xfId="1" applyFont="1" applyFill="1" applyBorder="1" applyAlignment="1">
      <alignment horizontal="right" wrapText="1"/>
    </xf>
    <xf numFmtId="164" fontId="5" fillId="2" borderId="2" xfId="1" applyFont="1" applyFill="1" applyBorder="1" applyAlignment="1">
      <alignment horizontal="right" wrapText="1"/>
    </xf>
    <xf numFmtId="164" fontId="5" fillId="2" borderId="4" xfId="1" applyFont="1" applyFill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left" vertical="top"/>
    </xf>
    <xf numFmtId="49" fontId="13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left" vertical="top" wrapText="1"/>
    </xf>
    <xf numFmtId="164" fontId="10" fillId="2" borderId="2" xfId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2" fontId="5" fillId="2" borderId="2" xfId="1" applyNumberFormat="1" applyFont="1" applyFill="1" applyBorder="1" applyAlignment="1">
      <alignment horizontal="right" vertical="top" wrapText="1"/>
    </xf>
    <xf numFmtId="0" fontId="5" fillId="2" borderId="2" xfId="1" applyNumberFormat="1" applyFont="1" applyFill="1" applyBorder="1" applyAlignment="1">
      <alignment horizontal="right" vertical="top" wrapText="1"/>
    </xf>
    <xf numFmtId="169" fontId="13" fillId="2" borderId="2" xfId="1" applyNumberFormat="1" applyFont="1" applyFill="1" applyBorder="1" applyAlignment="1">
      <alignment horizontal="right" vertical="top" wrapText="1"/>
    </xf>
    <xf numFmtId="168" fontId="5" fillId="2" borderId="2" xfId="1" applyNumberFormat="1" applyFont="1" applyFill="1" applyBorder="1" applyAlignment="1">
      <alignment horizontal="right" vertical="top" wrapText="1"/>
    </xf>
    <xf numFmtId="0" fontId="57" fillId="2" borderId="2" xfId="0" applyFont="1" applyFill="1" applyBorder="1" applyAlignment="1">
      <alignment horizontal="center" vertical="center"/>
    </xf>
    <xf numFmtId="0" fontId="57" fillId="0" borderId="2" xfId="0" applyFont="1" applyBorder="1" applyAlignment="1">
      <alignment vertical="center"/>
    </xf>
    <xf numFmtId="0" fontId="57" fillId="0" borderId="47" xfId="0" applyFont="1" applyBorder="1" applyAlignment="1">
      <alignment vertical="center"/>
    </xf>
    <xf numFmtId="0" fontId="57" fillId="4" borderId="48" xfId="0" applyFont="1" applyFill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" fillId="0" borderId="49" xfId="0" applyFont="1" applyBorder="1" applyAlignment="1">
      <alignment vertical="center" wrapText="1"/>
    </xf>
    <xf numFmtId="0" fontId="58" fillId="0" borderId="49" xfId="0" applyFont="1" applyBorder="1" applyAlignment="1">
      <alignment horizontal="right" vertical="center" wrapText="1"/>
    </xf>
    <xf numFmtId="0" fontId="55" fillId="0" borderId="2" xfId="0" applyFont="1" applyBorder="1" applyAlignment="1">
      <alignment vertical="center"/>
    </xf>
    <xf numFmtId="0" fontId="5" fillId="0" borderId="2" xfId="1" applyNumberFormat="1" applyFont="1" applyBorder="1" applyAlignment="1">
      <alignment horizontal="right" vertical="top" wrapText="1"/>
    </xf>
    <xf numFmtId="164" fontId="5" fillId="0" borderId="2" xfId="1" applyFont="1" applyBorder="1" applyAlignment="1">
      <alignment horizontal="left" vertical="top" wrapText="1"/>
    </xf>
    <xf numFmtId="164" fontId="5" fillId="0" borderId="2" xfId="1" applyFont="1" applyFill="1" applyBorder="1" applyAlignment="1">
      <alignment horizontal="left" vertical="top" wrapText="1"/>
    </xf>
    <xf numFmtId="164" fontId="11" fillId="2" borderId="2" xfId="1" applyFont="1" applyFill="1" applyBorder="1" applyAlignment="1">
      <alignment horizontal="right" vertical="top" wrapText="1"/>
    </xf>
    <xf numFmtId="164" fontId="11" fillId="0" borderId="2" xfId="1" applyFont="1" applyBorder="1" applyAlignment="1">
      <alignment horizontal="right" vertical="top" wrapText="1"/>
    </xf>
    <xf numFmtId="169" fontId="11" fillId="2" borderId="2" xfId="1" applyNumberFormat="1" applyFont="1" applyFill="1" applyBorder="1" applyAlignment="1">
      <alignment horizontal="right" vertical="top" wrapText="1"/>
    </xf>
    <xf numFmtId="0" fontId="14" fillId="0" borderId="2" xfId="1" applyNumberFormat="1" applyFont="1" applyFill="1" applyBorder="1" applyAlignment="1">
      <alignment horizontal="right" vertical="top" wrapText="1"/>
    </xf>
    <xf numFmtId="173" fontId="5" fillId="6" borderId="2" xfId="1" applyNumberFormat="1" applyFont="1" applyFill="1" applyBorder="1" applyAlignment="1">
      <alignment horizontal="right" vertical="top" wrapText="1"/>
    </xf>
    <xf numFmtId="173" fontId="5" fillId="6" borderId="2" xfId="1" applyNumberFormat="1" applyFont="1" applyFill="1" applyBorder="1" applyAlignment="1">
      <alignment horizontal="right" vertical="top"/>
    </xf>
    <xf numFmtId="174" fontId="5" fillId="2" borderId="2" xfId="1" applyNumberFormat="1" applyFont="1" applyFill="1" applyBorder="1" applyAlignment="1">
      <alignment horizontal="right" vertical="top" wrapText="1"/>
    </xf>
    <xf numFmtId="174" fontId="5" fillId="2" borderId="7" xfId="0" applyNumberFormat="1" applyFont="1" applyFill="1" applyBorder="1" applyAlignment="1" applyProtection="1">
      <alignment horizontal="center" vertical="top" wrapText="1"/>
      <protection locked="0"/>
    </xf>
    <xf numFmtId="164" fontId="5" fillId="6" borderId="2" xfId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1" applyFont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left" vertical="top" wrapText="1"/>
    </xf>
    <xf numFmtId="0" fontId="59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173" fontId="10" fillId="2" borderId="2" xfId="0" applyNumberFormat="1" applyFont="1" applyFill="1" applyBorder="1" applyAlignment="1">
      <alignment horizontal="center" vertical="center" wrapText="1"/>
    </xf>
    <xf numFmtId="175" fontId="59" fillId="0" borderId="0" xfId="0" applyNumberFormat="1" applyFont="1" applyAlignment="1">
      <alignment horizontal="left" vertical="top"/>
    </xf>
    <xf numFmtId="168" fontId="16" fillId="2" borderId="4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1" fontId="0" fillId="0" borderId="0" xfId="0" applyNumberFormat="1" applyAlignment="1">
      <alignment horizontal="center" vertical="center" wrapText="1"/>
    </xf>
    <xf numFmtId="1" fontId="4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1" fontId="42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wrapText="1"/>
    </xf>
    <xf numFmtId="0" fontId="55" fillId="0" borderId="47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7" fillId="2" borderId="48" xfId="0" applyFont="1" applyFill="1" applyBorder="1" applyAlignment="1">
      <alignment vertical="center"/>
    </xf>
    <xf numFmtId="0" fontId="57" fillId="2" borderId="50" xfId="0" applyFont="1" applyFill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47" xfId="0" applyBorder="1" applyAlignment="1">
      <alignment vertical="center"/>
    </xf>
    <xf numFmtId="2" fontId="0" fillId="0" borderId="50" xfId="0" applyNumberFormat="1" applyBorder="1" applyAlignment="1">
      <alignment horizontal="center" vertical="center" wrapText="1"/>
    </xf>
    <xf numFmtId="2" fontId="0" fillId="0" borderId="51" xfId="0" quotePrefix="1" applyNumberForma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/>
    <xf numFmtId="0" fontId="1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/>
    </xf>
    <xf numFmtId="165" fontId="11" fillId="0" borderId="3" xfId="0" applyNumberFormat="1" applyFont="1" applyBorder="1" applyAlignment="1">
      <alignment horizontal="left" vertical="top" wrapText="1"/>
    </xf>
    <xf numFmtId="165" fontId="11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/>
    </xf>
    <xf numFmtId="165" fontId="11" fillId="0" borderId="9" xfId="0" applyNumberFormat="1" applyFont="1" applyBorder="1" applyAlignment="1">
      <alignment horizontal="left" vertical="top" wrapText="1"/>
    </xf>
    <xf numFmtId="165" fontId="11" fillId="0" borderId="9" xfId="0" applyNumberFormat="1" applyFont="1" applyBorder="1" applyAlignment="1">
      <alignment horizontal="right" vertical="top" wrapText="1"/>
    </xf>
    <xf numFmtId="165" fontId="5" fillId="0" borderId="9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74" fontId="5" fillId="2" borderId="2" xfId="0" applyNumberFormat="1" applyFont="1" applyFill="1" applyBorder="1" applyAlignment="1" applyProtection="1">
      <alignment horizontal="center" vertical="top" wrapText="1"/>
      <protection locked="0"/>
    </xf>
    <xf numFmtId="2" fontId="11" fillId="0" borderId="4" xfId="0" applyNumberFormat="1" applyFont="1" applyBorder="1" applyAlignment="1">
      <alignment horizontal="right" vertical="top" wrapText="1"/>
    </xf>
    <xf numFmtId="164" fontId="5" fillId="0" borderId="6" xfId="0" applyNumberFormat="1" applyFont="1" applyBorder="1" applyAlignment="1">
      <alignment horizontal="right" vertical="top" wrapText="1"/>
    </xf>
    <xf numFmtId="164" fontId="10" fillId="0" borderId="6" xfId="0" applyNumberFormat="1" applyFont="1" applyBorder="1" applyAlignment="1">
      <alignment horizontal="right" vertical="top" wrapText="1"/>
    </xf>
    <xf numFmtId="164" fontId="10" fillId="0" borderId="2" xfId="0" applyNumberFormat="1" applyFont="1" applyBorder="1" applyAlignment="1">
      <alignment horizontal="right" vertical="top" wrapText="1"/>
    </xf>
    <xf numFmtId="2" fontId="0" fillId="0" borderId="0" xfId="0" applyNumberFormat="1" applyAlignment="1">
      <alignment vertical="center"/>
    </xf>
    <xf numFmtId="0" fontId="0" fillId="0" borderId="0" xfId="0" quotePrefix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63" fillId="0" borderId="0" xfId="0" applyFont="1"/>
    <xf numFmtId="0" fontId="13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right" vertical="center" wrapText="1"/>
    </xf>
    <xf numFmtId="0" fontId="5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horizontal="center" wrapText="1"/>
    </xf>
    <xf numFmtId="0" fontId="21" fillId="2" borderId="0" xfId="4" applyFont="1" applyFill="1" applyAlignment="1">
      <alignment horizontal="center" vertical="center" wrapText="1"/>
    </xf>
    <xf numFmtId="0" fontId="21" fillId="2" borderId="0" xfId="4" applyFont="1" applyFill="1" applyAlignment="1">
      <alignment horizontal="center" vertical="top" wrapText="1"/>
    </xf>
    <xf numFmtId="0" fontId="32" fillId="2" borderId="0" xfId="4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top" wrapText="1"/>
    </xf>
    <xf numFmtId="0" fontId="21" fillId="2" borderId="0" xfId="4" applyFont="1" applyFill="1" applyAlignment="1">
      <alignment horizontal="right" vertical="center" wrapText="1"/>
    </xf>
    <xf numFmtId="0" fontId="34" fillId="2" borderId="0" xfId="4" applyFont="1" applyFill="1" applyAlignment="1">
      <alignment horizontal="right" vertical="center" wrapText="1"/>
    </xf>
    <xf numFmtId="0" fontId="21" fillId="0" borderId="0" xfId="4" applyFont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vertical="center" wrapText="1"/>
    </xf>
    <xf numFmtId="0" fontId="24" fillId="2" borderId="0" xfId="4" applyFont="1" applyFill="1" applyAlignment="1">
      <alignment horizontal="left" vertical="center" wrapText="1"/>
    </xf>
    <xf numFmtId="0" fontId="25" fillId="2" borderId="0" xfId="4" applyFont="1" applyFill="1" applyAlignment="1">
      <alignment horizontal="center" vertical="center" wrapText="1"/>
    </xf>
    <xf numFmtId="49" fontId="21" fillId="2" borderId="0" xfId="4" applyNumberFormat="1" applyFont="1" applyFill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6" xfId="0" applyNumberFormat="1" applyFont="1" applyBorder="1" applyAlignment="1">
      <alignment horizontal="right"/>
    </xf>
    <xf numFmtId="0" fontId="11" fillId="2" borderId="9" xfId="0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right" wrapText="1"/>
    </xf>
    <xf numFmtId="49" fontId="13" fillId="0" borderId="6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49" fontId="13" fillId="2" borderId="4" xfId="0" applyNumberFormat="1" applyFont="1" applyFill="1" applyBorder="1" applyAlignment="1">
      <alignment horizontal="right"/>
    </xf>
    <xf numFmtId="49" fontId="13" fillId="2" borderId="6" xfId="0" applyNumberFormat="1" applyFont="1" applyFill="1" applyBorder="1" applyAlignment="1">
      <alignment horizontal="right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0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13" fillId="11" borderId="4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6" xfId="0" applyFont="1" applyFill="1" applyBorder="1" applyAlignment="1">
      <alignment horizontal="center" vertical="top" wrapText="1"/>
    </xf>
    <xf numFmtId="49" fontId="13" fillId="10" borderId="4" xfId="0" applyNumberFormat="1" applyFont="1" applyFill="1" applyBorder="1" applyAlignment="1">
      <alignment horizontal="right" wrapText="1"/>
    </xf>
    <xf numFmtId="49" fontId="13" fillId="10" borderId="6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1" fontId="0" fillId="0" borderId="0" xfId="0" applyNumberFormat="1" applyAlignment="1">
      <alignment horizontal="center" vertical="center" textRotation="90" wrapText="1"/>
    </xf>
    <xf numFmtId="0" fontId="13" fillId="11" borderId="4" xfId="0" applyFont="1" applyFill="1" applyBorder="1" applyAlignment="1">
      <alignment horizontal="center" vertical="top"/>
    </xf>
    <xf numFmtId="0" fontId="13" fillId="11" borderId="5" xfId="0" applyFont="1" applyFill="1" applyBorder="1" applyAlignment="1">
      <alignment horizontal="center" vertical="top"/>
    </xf>
    <xf numFmtId="0" fontId="13" fillId="11" borderId="6" xfId="0" applyFont="1" applyFill="1" applyBorder="1" applyAlignment="1">
      <alignment horizontal="center" vertical="top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0" fontId="7" fillId="7" borderId="0" xfId="7" applyFont="1" applyFill="1" applyAlignment="1">
      <alignment horizontal="center" vertical="center" wrapText="1"/>
    </xf>
    <xf numFmtId="0" fontId="6" fillId="7" borderId="9" xfId="7" applyFont="1" applyFill="1" applyBorder="1" applyAlignment="1">
      <alignment horizontal="center"/>
    </xf>
    <xf numFmtId="0" fontId="9" fillId="7" borderId="1" xfId="7" applyFont="1" applyFill="1" applyBorder="1"/>
    <xf numFmtId="0" fontId="9" fillId="7" borderId="5" xfId="7" applyFont="1" applyFill="1" applyBorder="1"/>
    <xf numFmtId="49" fontId="7" fillId="7" borderId="0" xfId="7" applyNumberFormat="1" applyFont="1" applyFill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 wrapText="1"/>
    </xf>
    <xf numFmtId="2" fontId="45" fillId="7" borderId="28" xfId="7" applyNumberFormat="1" applyFont="1" applyFill="1" applyBorder="1" applyAlignment="1">
      <alignment horizontal="center" vertical="center" wrapText="1"/>
    </xf>
    <xf numFmtId="2" fontId="45" fillId="7" borderId="29" xfId="7" applyNumberFormat="1" applyFont="1" applyFill="1" applyBorder="1" applyAlignment="1">
      <alignment horizontal="center" vertical="center" wrapText="1"/>
    </xf>
    <xf numFmtId="0" fontId="45" fillId="7" borderId="0" xfId="7" applyFont="1" applyFill="1" applyAlignment="1">
      <alignment horizontal="left" vertical="center" wrapText="1"/>
    </xf>
    <xf numFmtId="49" fontId="9" fillId="7" borderId="0" xfId="7" applyNumberFormat="1" applyFont="1" applyFill="1" applyAlignment="1">
      <alignment horizontal="left" vertical="center" wrapText="1"/>
    </xf>
    <xf numFmtId="0" fontId="45" fillId="7" borderId="0" xfId="7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0" fontId="45" fillId="7" borderId="27" xfId="7" applyFont="1" applyFill="1" applyBorder="1" applyAlignment="1">
      <alignment horizontal="left" vertical="center" wrapText="1"/>
    </xf>
    <xf numFmtId="0" fontId="45" fillId="7" borderId="28" xfId="7" applyFont="1" applyFill="1" applyBorder="1" applyAlignment="1">
      <alignment horizontal="center" vertical="center" wrapText="1"/>
    </xf>
    <xf numFmtId="0" fontId="45" fillId="7" borderId="29" xfId="7" applyFont="1" applyFill="1" applyBorder="1" applyAlignment="1">
      <alignment horizontal="center" vertical="center" wrapText="1"/>
    </xf>
    <xf numFmtId="49" fontId="45" fillId="7" borderId="28" xfId="7" applyNumberFormat="1" applyFont="1" applyFill="1" applyBorder="1" applyAlignment="1">
      <alignment horizontal="center" vertical="center" wrapText="1"/>
    </xf>
    <xf numFmtId="49" fontId="45" fillId="7" borderId="29" xfId="7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5" fillId="0" borderId="0" xfId="4" applyFont="1" applyAlignment="1">
      <alignment horizontal="right" vertical="top" wrapText="1"/>
    </xf>
    <xf numFmtId="0" fontId="16" fillId="0" borderId="10" xfId="2" applyFont="1" applyBorder="1" applyAlignment="1">
      <alignment horizontal="center" vertical="center" wrapText="1"/>
    </xf>
    <xf numFmtId="0" fontId="16" fillId="0" borderId="42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6" fillId="0" borderId="43" xfId="2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35" fillId="0" borderId="0" xfId="2" applyFont="1" applyAlignment="1">
      <alignment horizontal="center" wrapText="1"/>
    </xf>
    <xf numFmtId="0" fontId="37" fillId="0" borderId="3" xfId="2" applyFont="1" applyBorder="1" applyAlignment="1">
      <alignment horizontal="center" vertical="center" wrapText="1"/>
    </xf>
    <xf numFmtId="0" fontId="37" fillId="0" borderId="7" xfId="2" applyFont="1" applyBorder="1" applyAlignment="1">
      <alignment horizontal="center" vertical="center" wrapText="1"/>
    </xf>
    <xf numFmtId="0" fontId="37" fillId="0" borderId="4" xfId="2" applyFont="1" applyBorder="1" applyAlignment="1">
      <alignment horizontal="center" vertical="center" wrapText="1"/>
    </xf>
    <xf numFmtId="0" fontId="37" fillId="0" borderId="5" xfId="2" applyFont="1" applyBorder="1" applyAlignment="1">
      <alignment horizontal="center" vertical="center" wrapText="1"/>
    </xf>
    <xf numFmtId="0" fontId="37" fillId="0" borderId="6" xfId="2" applyFont="1" applyBorder="1" applyAlignment="1">
      <alignment horizontal="center" vertical="center" wrapText="1"/>
    </xf>
    <xf numFmtId="0" fontId="10" fillId="0" borderId="17" xfId="4" applyFont="1" applyBorder="1" applyAlignment="1">
      <alignment horizontal="left" vertical="top"/>
    </xf>
    <xf numFmtId="0" fontId="5" fillId="0" borderId="2" xfId="4" applyFont="1" applyBorder="1" applyAlignment="1">
      <alignment horizontal="left" vertical="top"/>
    </xf>
    <xf numFmtId="0" fontId="5" fillId="0" borderId="18" xfId="4" applyFont="1" applyBorder="1" applyAlignment="1">
      <alignment horizontal="left" vertical="top"/>
    </xf>
    <xf numFmtId="0" fontId="11" fillId="0" borderId="0" xfId="4" applyFont="1" applyAlignment="1">
      <alignment horizontal="center" vertical="top" wrapText="1"/>
    </xf>
    <xf numFmtId="0" fontId="5" fillId="0" borderId="0" xfId="4" applyFont="1" applyAlignment="1">
      <alignment vertical="top" wrapText="1"/>
    </xf>
    <xf numFmtId="0" fontId="1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20" fillId="0" borderId="22" xfId="4" applyFont="1" applyBorder="1" applyAlignment="1">
      <alignment horizontal="center" vertical="center" wrapText="1"/>
    </xf>
    <xf numFmtId="0" fontId="20" fillId="0" borderId="17" xfId="4" applyFont="1" applyBorder="1" applyAlignment="1">
      <alignment horizontal="center" vertical="center" wrapText="1"/>
    </xf>
    <xf numFmtId="49" fontId="20" fillId="0" borderId="23" xfId="4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0" fontId="20" fillId="0" borderId="23" xfId="4" applyFont="1" applyBorder="1" applyAlignment="1">
      <alignment horizontal="center" vertical="center"/>
    </xf>
    <xf numFmtId="0" fontId="20" fillId="0" borderId="24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 wrapText="1"/>
    </xf>
    <xf numFmtId="0" fontId="20" fillId="0" borderId="18" xfId="4" applyFont="1" applyBorder="1" applyAlignment="1">
      <alignment horizontal="center" vertical="center" wrapText="1"/>
    </xf>
    <xf numFmtId="0" fontId="5" fillId="0" borderId="0" xfId="4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51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54" fillId="0" borderId="2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53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top" wrapText="1"/>
    </xf>
    <xf numFmtId="0" fontId="53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</cellXfs>
  <cellStyles count="9">
    <cellStyle name="Обычный" xfId="0" builtinId="0"/>
    <cellStyle name="Обычный 2" xfId="4"/>
    <cellStyle name="Обычный 2 2" xfId="2"/>
    <cellStyle name="Обычный 2 3" xfId="3"/>
    <cellStyle name="Обычный 2 4" xfId="7"/>
    <cellStyle name="Обычный 3" xfId="5"/>
    <cellStyle name="Обычный 4" xfId="8"/>
    <cellStyle name="Финансовый" xfId="1" builtinId="3"/>
    <cellStyle name="Финансовый 2" xfId="6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55</xdr:row>
      <xdr:rowOff>47625</xdr:rowOff>
    </xdr:from>
    <xdr:to>
      <xdr:col>4</xdr:col>
      <xdr:colOff>908685</xdr:colOff>
      <xdr:row>59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E717E8FC-AC2E-13B5-610B-1E2F19BA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48050" y="13849350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0</xdr:rowOff>
    </xdr:from>
    <xdr:to>
      <xdr:col>3</xdr:col>
      <xdr:colOff>523875</xdr:colOff>
      <xdr:row>11</xdr:row>
      <xdr:rowOff>0</xdr:rowOff>
    </xdr:to>
    <xdr:sp macro="" textlink="">
      <xdr:nvSpPr>
        <xdr:cNvPr id="2" name="Текст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2219325"/>
          <a:ext cx="6353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212725</xdr:colOff>
      <xdr:row>11</xdr:row>
      <xdr:rowOff>0</xdr:rowOff>
    </xdr:from>
    <xdr:to>
      <xdr:col>3</xdr:col>
      <xdr:colOff>323854</xdr:colOff>
      <xdr:row>11</xdr:row>
      <xdr:rowOff>0</xdr:rowOff>
    </xdr:to>
    <xdr:sp macro="" textlink="">
      <xdr:nvSpPr>
        <xdr:cNvPr id="3" name="Текст 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12725" y="2219325"/>
          <a:ext cx="6035679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Утвержден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Сводный сметный расчет в сумме .............................. 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В том числе возвратные суммы ..........................................тыс.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...........................................................................................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          (Ссылка на документ об утверждении)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228601</xdr:colOff>
      <xdr:row>16</xdr:row>
      <xdr:rowOff>557246</xdr:rowOff>
    </xdr:from>
    <xdr:to>
      <xdr:col>3</xdr:col>
      <xdr:colOff>704851</xdr:colOff>
      <xdr:row>18</xdr:row>
      <xdr:rowOff>124652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3648BCEA-71E9-497F-B87F-C54862D5D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1" y="7253321"/>
          <a:ext cx="476250" cy="37703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19</xdr:row>
      <xdr:rowOff>38100</xdr:rowOff>
    </xdr:from>
    <xdr:to>
      <xdr:col>4</xdr:col>
      <xdr:colOff>51435</xdr:colOff>
      <xdr:row>23</xdr:row>
      <xdr:rowOff>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EC02293-C6DC-31E4-F653-884850FF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81350" y="7705725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5</xdr:col>
      <xdr:colOff>274410</xdr:colOff>
      <xdr:row>13</xdr:row>
      <xdr:rowOff>167288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43300" y="4781550"/>
          <a:ext cx="1036410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13</xdr:row>
      <xdr:rowOff>57150</xdr:rowOff>
    </xdr:from>
    <xdr:to>
      <xdr:col>4</xdr:col>
      <xdr:colOff>457835</xdr:colOff>
      <xdr:row>16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2058315C-7564-4784-9B9E-A459D04AE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33750" y="5000625"/>
          <a:ext cx="667385" cy="5334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12</xdr:row>
      <xdr:rowOff>76200</xdr:rowOff>
    </xdr:from>
    <xdr:to>
      <xdr:col>4</xdr:col>
      <xdr:colOff>724535</xdr:colOff>
      <xdr:row>15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A4C669FB-85D7-466C-A5B6-A27EF582A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95675" y="4991100"/>
          <a:ext cx="667385" cy="533400"/>
        </a:xfrm>
        <a:prstGeom prst="rect">
          <a:avLst/>
        </a:prstGeom>
        <a:noFill/>
      </xdr:spPr>
    </xdr:pic>
    <xdr:clientData/>
  </xdr:twoCellAnchor>
  <xdr:oneCellAnchor>
    <xdr:from>
      <xdr:col>3</xdr:col>
      <xdr:colOff>466725</xdr:colOff>
      <xdr:row>11</xdr:row>
      <xdr:rowOff>28575</xdr:rowOff>
    </xdr:from>
    <xdr:ext cx="1036410" cy="329213"/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8E14D907-E8FE-4106-A1D4-3AEC1A571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43250" y="4781550"/>
          <a:ext cx="1036410" cy="3292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35</xdr:row>
      <xdr:rowOff>47625</xdr:rowOff>
    </xdr:from>
    <xdr:to>
      <xdr:col>4</xdr:col>
      <xdr:colOff>32385</xdr:colOff>
      <xdr:row>39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ABDC59AD-EA7D-8884-05C1-84B2D9A2F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33750" y="6162675"/>
          <a:ext cx="870585" cy="6096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6;&#1072;&#1095;&#1072;_&#1087;&#1088;&#1080;&#1084;&#1077;&#1088;/&#1057;&#1057;&#1056;,%20&#1042;&#1056;&#1058;&#1057;%20&#1053;.&#1053;&#1086;&#1074;&#1075;-&#1052;&#1086;&#1089;&#1082;%202&#1082;&#1074;.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-MAIN\Common\PRO\2021\!&#1042;&#1086;&#1089;&#1090;&#1086;&#1095;&#1085;&#1086;-&#1057;&#1080;&#1073;&#1080;&#1088;&#1089;&#1082;&#1072;&#1103;%20&#1046;&#1044;\7033%20&#1058;&#1103;&#1075;&#1086;&#1074;&#1072;&#1103;%20&#1087;&#1086;&#1076;&#1089;&#1090;&#1072;&#1085;&#1094;&#1080;&#1103;%20&#1044;&#1072;&#1073;&#1072;&#1085;\&#1057;&#1084;&#1077;&#1090;&#1099;%20&#1057;&#1052;&#1056;\&#1048;&#1057;&#1055;&#1056;&#1040;&#1042;&#1051;&#1045;&#1053;&#1048;&#1045;%20&#1047;&#1040;&#1052;&#1045;&#1063;&#1040;&#1053;&#1048;&#1049;%20&#1044;&#1048;&#1056;&#1045;&#1050;&#1062;&#1048;&#1048;%20&#1084;&#1072;&#1088;&#1090;%202022\&#1057;&#1057;&#1056;,%20&#1042;&#1056;&#1058;&#1057;%204&#1082;&#1074;.%202021%20&#1058;&#1055;%20&#1044;&#1072;&#1073;&#1072;&#1085;%20&#1048;17.03.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Св. вед. затр."/>
      <sheetName val="Прогнозная стоимость"/>
    </sheetNames>
    <sheetDataSet>
      <sheetData sheetId="0"/>
      <sheetData sheetId="1"/>
      <sheetData sheetId="2">
        <row r="22">
          <cell r="O22">
            <v>0</v>
          </cell>
        </row>
        <row r="43">
          <cell r="D43" t="str">
    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    </cell>
        </row>
        <row r="44">
          <cell r="D44" t="str">
            <v>Методика определения доп. затрат при пр-ве работ в зимнее время от 25.05.2021 №325/пр, табл.2</v>
          </cell>
        </row>
        <row r="72">
          <cell r="P72">
            <v>98.36</v>
          </cell>
          <cell r="Q72">
            <v>67.94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Прогнозная стоимость"/>
      <sheetName val="Сводка затрат на ПНР"/>
      <sheetName val="прил.1"/>
      <sheetName val="прил.2"/>
    </sheetNames>
    <sheetDataSet>
      <sheetData sheetId="0"/>
      <sheetData sheetId="1"/>
      <sheetData sheetId="2">
        <row r="53">
          <cell r="N53">
            <v>8.99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view="pageBreakPreview" zoomScaleNormal="100" zoomScaleSheetLayoutView="100" workbookViewId="0">
      <selection activeCell="A2" sqref="A2:H2"/>
    </sheetView>
  </sheetViews>
  <sheetFormatPr defaultRowHeight="12.75"/>
  <cols>
    <col min="1" max="1" width="5.85546875" style="74" customWidth="1"/>
    <col min="2" max="2" width="15" style="74" customWidth="1"/>
    <col min="3" max="3" width="26" style="74" customWidth="1"/>
    <col min="4" max="4" width="4.28515625" style="74" customWidth="1"/>
    <col min="5" max="5" width="18.140625" style="74" customWidth="1"/>
    <col min="6" max="6" width="5.28515625" style="74" customWidth="1"/>
    <col min="7" max="7" width="3.5703125" style="74" customWidth="1"/>
    <col min="8" max="8" width="16.7109375" style="74" customWidth="1"/>
    <col min="9" max="16384" width="9.140625" style="74"/>
  </cols>
  <sheetData>
    <row r="1" spans="1:8" ht="18.75">
      <c r="A1" s="481" t="s">
        <v>76</v>
      </c>
      <c r="B1" s="481"/>
      <c r="C1" s="481"/>
      <c r="D1" s="481"/>
      <c r="E1" s="481"/>
      <c r="F1" s="481"/>
      <c r="G1" s="481"/>
      <c r="H1" s="481"/>
    </row>
    <row r="2" spans="1:8" ht="51.75" customHeight="1">
      <c r="A2" s="482" t="str">
        <f>'Сводный сметный расчет'!A17:H17</f>
        <v>Техническое перевооружение двухцепной линии электропередачи ВЛ ПЭ/ДЦ 10 кВ на перегоне Вязьма-Брянская – Волоста-Пятница (0 км  – 24 км 3пк), с выносом линии ВЛ-10кВ ПЭ на отдельно стоящие опоры</v>
      </c>
      <c r="B2" s="482"/>
      <c r="C2" s="482"/>
      <c r="D2" s="482"/>
      <c r="E2" s="482"/>
      <c r="F2" s="482"/>
      <c r="G2" s="482"/>
      <c r="H2" s="482"/>
    </row>
    <row r="3" spans="1:8" ht="26.25" customHeight="1">
      <c r="A3" s="480" t="s">
        <v>77</v>
      </c>
      <c r="B3" s="480"/>
      <c r="C3" s="480"/>
      <c r="D3" s="156"/>
      <c r="E3" s="483" t="str">
        <f>'Ведом.расчета тек.ст-сти'!U10</f>
        <v>Смоленская область</v>
      </c>
      <c r="F3" s="483"/>
      <c r="G3" s="483"/>
      <c r="H3" s="483"/>
    </row>
    <row r="4" spans="1:8" ht="43.5" customHeight="1">
      <c r="A4" s="480" t="s">
        <v>380</v>
      </c>
      <c r="B4" s="480"/>
      <c r="C4" s="480"/>
      <c r="D4" s="480"/>
      <c r="E4" s="480"/>
      <c r="F4" s="480"/>
      <c r="G4" s="480"/>
      <c r="H4" s="480"/>
    </row>
    <row r="5" spans="1:8" ht="72.75" customHeight="1">
      <c r="A5" s="472" t="s">
        <v>225</v>
      </c>
      <c r="B5" s="472"/>
      <c r="C5" s="472"/>
      <c r="D5" s="472"/>
      <c r="E5" s="472"/>
      <c r="F5" s="472"/>
      <c r="G5" s="472"/>
      <c r="H5" s="472"/>
    </row>
    <row r="6" spans="1:8" ht="15.75" customHeight="1">
      <c r="A6" s="478" t="s">
        <v>108</v>
      </c>
      <c r="B6" s="479"/>
      <c r="C6" s="479"/>
      <c r="D6" s="479"/>
      <c r="E6" s="213" t="str">
        <f>'Ведом.расчета тек.ст-сти'!T6</f>
        <v xml:space="preserve"> IV кв. 2023г.</v>
      </c>
      <c r="F6" s="475"/>
      <c r="G6" s="475"/>
      <c r="H6" s="475"/>
    </row>
    <row r="7" spans="1:8" ht="25.5" customHeight="1">
      <c r="A7" s="473" t="s">
        <v>153</v>
      </c>
      <c r="B7" s="473"/>
      <c r="C7" s="213" t="str">
        <f>'Ведом.расчета тек.ст-сти'!U6</f>
        <v>№3291/р от 25.12.2023г.</v>
      </c>
      <c r="D7" s="142"/>
      <c r="E7" s="115" t="s">
        <v>78</v>
      </c>
      <c r="F7" s="476" t="s">
        <v>517</v>
      </c>
      <c r="G7" s="476"/>
      <c r="H7" s="476"/>
    </row>
    <row r="8" spans="1:8" ht="15" hidden="1" customHeight="1">
      <c r="A8" s="474"/>
      <c r="B8" s="474"/>
      <c r="C8" s="116"/>
      <c r="D8" s="116"/>
      <c r="E8" s="115" t="s">
        <v>104</v>
      </c>
      <c r="F8" s="135">
        <v>8.07</v>
      </c>
      <c r="G8" s="135"/>
      <c r="H8" s="123"/>
    </row>
    <row r="9" spans="1:8" ht="15" customHeight="1">
      <c r="A9" s="119"/>
      <c r="B9" s="119"/>
      <c r="C9" s="116"/>
      <c r="D9" s="116"/>
      <c r="E9" s="117" t="s">
        <v>79</v>
      </c>
      <c r="F9" s="477">
        <f>'Сводный сметный расчет'!B128</f>
        <v>9.24</v>
      </c>
      <c r="G9" s="477"/>
      <c r="H9" s="477"/>
    </row>
    <row r="10" spans="1:8" ht="15" customHeight="1">
      <c r="A10" s="119"/>
      <c r="B10" s="119"/>
      <c r="C10" s="116"/>
      <c r="D10" s="116"/>
      <c r="E10" s="117" t="s">
        <v>80</v>
      </c>
      <c r="F10" s="477">
        <f>'Сводный сметный расчет'!B127</f>
        <v>29.82</v>
      </c>
      <c r="G10" s="477"/>
      <c r="H10" s="477"/>
    </row>
    <row r="11" spans="1:8" ht="16.5" customHeight="1">
      <c r="A11" s="474"/>
      <c r="B11" s="474"/>
      <c r="C11" s="116"/>
      <c r="D11" s="116"/>
      <c r="E11" s="117" t="s">
        <v>81</v>
      </c>
      <c r="F11" s="477">
        <f>'Сводный сметный расчет'!B125</f>
        <v>5.87</v>
      </c>
      <c r="G11" s="477"/>
      <c r="H11" s="477"/>
    </row>
    <row r="12" spans="1:8" ht="15.75" customHeight="1">
      <c r="A12" s="473"/>
      <c r="B12" s="473"/>
      <c r="C12" s="116"/>
      <c r="D12" s="116"/>
      <c r="E12" s="117" t="s">
        <v>82</v>
      </c>
      <c r="F12" s="477">
        <f>'Сводный сметный расчет'!B129</f>
        <v>5.67</v>
      </c>
      <c r="G12" s="477"/>
      <c r="H12" s="477"/>
    </row>
    <row r="13" spans="1:8" ht="17.25" customHeight="1">
      <c r="A13" s="474"/>
      <c r="B13" s="474"/>
      <c r="C13" s="119"/>
      <c r="D13" s="119"/>
      <c r="E13" s="117" t="s">
        <v>83</v>
      </c>
      <c r="F13" s="477">
        <f>'Сводный сметный расчет'!B130</f>
        <v>5.7</v>
      </c>
      <c r="G13" s="477"/>
      <c r="H13" s="477"/>
    </row>
    <row r="14" spans="1:8" ht="15.75" customHeight="1">
      <c r="A14" s="474"/>
      <c r="B14" s="474"/>
      <c r="C14" s="119"/>
      <c r="D14" s="119"/>
      <c r="E14" s="117"/>
      <c r="F14" s="118"/>
      <c r="G14" s="118"/>
      <c r="H14" s="113"/>
    </row>
    <row r="15" spans="1:8" ht="27" customHeight="1">
      <c r="A15" s="480" t="s">
        <v>84</v>
      </c>
      <c r="B15" s="480"/>
      <c r="C15" s="480"/>
      <c r="D15" s="480"/>
      <c r="E15" s="480"/>
      <c r="F15" s="480"/>
      <c r="G15" s="480"/>
      <c r="H15" s="480"/>
    </row>
    <row r="16" spans="1:8" ht="12.75" customHeight="1">
      <c r="A16" s="480" t="s">
        <v>85</v>
      </c>
      <c r="B16" s="480"/>
      <c r="C16" s="480"/>
      <c r="D16" s="480"/>
      <c r="E16" s="480"/>
      <c r="F16" s="480"/>
      <c r="G16" s="480"/>
      <c r="H16" s="480"/>
    </row>
    <row r="17" spans="1:8" ht="12.75" customHeight="1">
      <c r="A17" s="484" t="s">
        <v>86</v>
      </c>
      <c r="B17" s="484"/>
      <c r="C17" s="484"/>
      <c r="D17" s="484"/>
      <c r="E17" s="484"/>
      <c r="F17" s="484"/>
      <c r="G17" s="484"/>
      <c r="H17" s="484"/>
    </row>
    <row r="18" spans="1:8" ht="12.75" customHeight="1">
      <c r="A18" s="473" t="s">
        <v>87</v>
      </c>
      <c r="B18" s="473"/>
      <c r="C18" s="473"/>
      <c r="D18" s="473"/>
      <c r="E18" s="473"/>
      <c r="F18" s="473"/>
      <c r="G18" s="473"/>
      <c r="H18" s="473"/>
    </row>
    <row r="19" spans="1:8" ht="12.75" customHeight="1">
      <c r="A19" s="473" t="s">
        <v>88</v>
      </c>
      <c r="B19" s="473"/>
      <c r="C19" s="473"/>
      <c r="D19" s="473"/>
      <c r="E19" s="473"/>
      <c r="F19" s="473"/>
      <c r="G19" s="473"/>
      <c r="H19" s="473"/>
    </row>
    <row r="20" spans="1:8" ht="12.75" customHeight="1">
      <c r="A20" s="473" t="s">
        <v>230</v>
      </c>
      <c r="B20" s="473"/>
      <c r="C20" s="473"/>
      <c r="D20" s="473"/>
      <c r="E20" s="473"/>
      <c r="F20" s="473"/>
      <c r="G20" s="473"/>
      <c r="H20" s="473"/>
    </row>
    <row r="21" spans="1:8" ht="12.75" customHeight="1">
      <c r="A21" s="473" t="s">
        <v>89</v>
      </c>
      <c r="B21" s="473"/>
      <c r="C21" s="473"/>
      <c r="D21" s="473"/>
      <c r="E21" s="473"/>
      <c r="F21" s="473"/>
      <c r="G21" s="473"/>
      <c r="H21" s="473"/>
    </row>
    <row r="22" spans="1:8" ht="12.75" customHeight="1">
      <c r="A22" s="473" t="s">
        <v>90</v>
      </c>
      <c r="B22" s="473"/>
      <c r="C22" s="473"/>
      <c r="D22" s="473"/>
      <c r="E22" s="473"/>
      <c r="F22" s="473"/>
      <c r="G22" s="473"/>
      <c r="H22" s="473"/>
    </row>
    <row r="23" spans="1:8" ht="12.75" customHeight="1">
      <c r="A23" s="473" t="s">
        <v>91</v>
      </c>
      <c r="B23" s="473"/>
      <c r="C23" s="473"/>
      <c r="D23" s="473"/>
      <c r="E23" s="473"/>
      <c r="F23" s="473"/>
      <c r="G23" s="473"/>
      <c r="H23" s="473"/>
    </row>
    <row r="24" spans="1:8" ht="41.25" customHeight="1">
      <c r="A24" s="473" t="s">
        <v>213</v>
      </c>
      <c r="B24" s="473"/>
      <c r="C24" s="473"/>
      <c r="D24" s="473"/>
      <c r="E24" s="473"/>
      <c r="F24" s="473"/>
      <c r="G24" s="473"/>
      <c r="H24" s="473"/>
    </row>
    <row r="25" spans="1:8" ht="39.75" customHeight="1">
      <c r="A25" s="473" t="s">
        <v>209</v>
      </c>
      <c r="B25" s="473"/>
      <c r="C25" s="473"/>
      <c r="D25" s="473"/>
      <c r="E25" s="473"/>
      <c r="F25" s="473"/>
      <c r="G25" s="473"/>
      <c r="H25" s="473"/>
    </row>
    <row r="26" spans="1:8" ht="30.75" hidden="1" customHeight="1">
      <c r="A26" s="473" t="s">
        <v>92</v>
      </c>
      <c r="B26" s="473"/>
      <c r="C26" s="473"/>
      <c r="D26" s="473"/>
      <c r="E26" s="473"/>
      <c r="F26" s="473"/>
      <c r="G26" s="120"/>
      <c r="H26" s="158"/>
    </row>
    <row r="27" spans="1:8" ht="12.75" hidden="1" customHeight="1">
      <c r="A27" s="473" t="s">
        <v>93</v>
      </c>
      <c r="B27" s="473"/>
      <c r="C27" s="473"/>
      <c r="D27" s="473"/>
      <c r="E27" s="473"/>
      <c r="F27" s="114" t="s">
        <v>94</v>
      </c>
      <c r="G27" s="114"/>
      <c r="H27" s="158"/>
    </row>
    <row r="28" spans="1:8" ht="46.5" customHeight="1">
      <c r="A28" s="473" t="s">
        <v>206</v>
      </c>
      <c r="B28" s="473"/>
      <c r="C28" s="473"/>
      <c r="D28" s="473"/>
      <c r="E28" s="473"/>
      <c r="F28" s="473"/>
      <c r="G28" s="473"/>
      <c r="H28" s="473"/>
    </row>
    <row r="29" spans="1:8" ht="12.75" customHeight="1">
      <c r="A29" s="478" t="s">
        <v>117</v>
      </c>
      <c r="B29" s="478"/>
      <c r="C29" s="478"/>
      <c r="D29" s="142" t="str">
        <f>'Ведом.расчета тек.ст-сти'!V83</f>
        <v>III</v>
      </c>
      <c r="E29" s="473" t="s">
        <v>121</v>
      </c>
      <c r="F29" s="473"/>
      <c r="G29" s="120" t="s">
        <v>120</v>
      </c>
      <c r="H29" s="159">
        <f>'Ведом.расчета тек.ст-сти'!X83</f>
        <v>1</v>
      </c>
    </row>
    <row r="30" spans="1:8" ht="49.5" customHeight="1">
      <c r="A30" s="473" t="s">
        <v>208</v>
      </c>
      <c r="B30" s="473"/>
      <c r="C30" s="473"/>
      <c r="D30" s="473"/>
      <c r="E30" s="473"/>
      <c r="F30" s="473"/>
      <c r="G30" s="473"/>
      <c r="H30" s="473"/>
    </row>
    <row r="31" spans="1:8" ht="14.25" customHeight="1">
      <c r="A31" s="114"/>
      <c r="B31" s="473" t="s">
        <v>118</v>
      </c>
      <c r="C31" s="473"/>
      <c r="D31" s="165">
        <v>0.8</v>
      </c>
      <c r="E31" s="164" t="s">
        <v>119</v>
      </c>
      <c r="F31" s="165" t="str">
        <f>'Ведом.расчета тек.ст-сти'!X67</f>
        <v>п.39.2</v>
      </c>
      <c r="G31" s="166" t="s">
        <v>120</v>
      </c>
      <c r="H31" s="159">
        <f>'Ведом.расчета тек.ст-сти'!V67</f>
        <v>2.5</v>
      </c>
    </row>
    <row r="32" spans="1:8" ht="12.75" customHeight="1">
      <c r="A32" s="134"/>
      <c r="B32" s="134"/>
      <c r="C32" s="134"/>
      <c r="D32" s="134"/>
      <c r="E32" s="134"/>
      <c r="F32" s="133"/>
      <c r="G32" s="133"/>
      <c r="H32" s="158"/>
    </row>
    <row r="33" spans="1:8" ht="19.5" customHeight="1">
      <c r="A33" s="473" t="s">
        <v>95</v>
      </c>
      <c r="B33" s="473"/>
      <c r="C33" s="473"/>
      <c r="D33" s="473"/>
      <c r="E33" s="473"/>
      <c r="F33" s="473"/>
      <c r="G33" s="473"/>
      <c r="H33" s="473"/>
    </row>
    <row r="34" spans="1:8" ht="29.25" customHeight="1">
      <c r="A34" s="485" t="s">
        <v>106</v>
      </c>
      <c r="B34" s="485"/>
      <c r="C34" s="485"/>
      <c r="D34" s="160"/>
      <c r="E34" s="119" t="s">
        <v>96</v>
      </c>
      <c r="F34" s="163">
        <f>'Ведом.расчета тек.ст-сти'!V95</f>
        <v>2.2000000000000002</v>
      </c>
      <c r="G34" s="163"/>
      <c r="H34" s="161" t="s">
        <v>114</v>
      </c>
    </row>
    <row r="35" spans="1:8" ht="27.75" customHeight="1">
      <c r="A35" s="473" t="s">
        <v>228</v>
      </c>
      <c r="B35" s="473"/>
      <c r="C35" s="473"/>
      <c r="D35" s="473"/>
      <c r="E35" s="473"/>
      <c r="F35" s="473"/>
      <c r="G35" s="473"/>
      <c r="H35" s="473"/>
    </row>
    <row r="36" spans="1:8" ht="44.25" customHeight="1">
      <c r="A36" s="473" t="s">
        <v>229</v>
      </c>
      <c r="B36" s="473"/>
      <c r="C36" s="473"/>
      <c r="D36" s="473"/>
      <c r="E36" s="473"/>
      <c r="F36" s="473"/>
      <c r="G36" s="473"/>
      <c r="H36" s="473"/>
    </row>
    <row r="37" spans="1:8" ht="17.25" customHeight="1">
      <c r="A37" s="120"/>
      <c r="B37" s="120"/>
      <c r="C37" s="120"/>
      <c r="D37" s="120"/>
      <c r="E37" s="120"/>
      <c r="F37" s="120"/>
      <c r="G37" s="120"/>
      <c r="H37" s="158"/>
    </row>
    <row r="38" spans="1:8" ht="17.25" customHeight="1">
      <c r="A38" s="120"/>
      <c r="B38" s="120"/>
      <c r="C38" s="120"/>
      <c r="D38" s="120"/>
      <c r="E38" s="120"/>
      <c r="F38" s="120"/>
      <c r="G38" s="120"/>
      <c r="H38" s="158"/>
    </row>
    <row r="39" spans="1:8" ht="17.25" customHeight="1">
      <c r="A39" s="120"/>
      <c r="B39" s="120"/>
      <c r="C39" s="120"/>
      <c r="D39" s="120"/>
      <c r="E39" s="120"/>
      <c r="F39" s="120"/>
      <c r="G39" s="120"/>
      <c r="H39" s="158"/>
    </row>
    <row r="40" spans="1:8" ht="17.25" customHeight="1">
      <c r="A40" s="120"/>
      <c r="B40" s="120"/>
      <c r="C40" s="120"/>
      <c r="D40" s="120"/>
      <c r="E40" s="120"/>
      <c r="F40" s="120"/>
      <c r="G40" s="120"/>
      <c r="H40" s="158"/>
    </row>
    <row r="41" spans="1:8" s="113" customFormat="1" ht="21" customHeight="1">
      <c r="A41" s="469" t="s">
        <v>97</v>
      </c>
      <c r="B41" s="469"/>
      <c r="C41" s="469"/>
      <c r="D41" s="469"/>
      <c r="E41" s="469"/>
      <c r="F41" s="469"/>
      <c r="G41" s="157"/>
    </row>
    <row r="42" spans="1:8" s="113" customFormat="1" ht="13.5">
      <c r="A42" s="470" t="s">
        <v>98</v>
      </c>
      <c r="B42" s="470"/>
      <c r="C42" s="121">
        <f>'Сводный сметный расчет'!D6</f>
        <v>8342</v>
      </c>
      <c r="D42" s="121"/>
      <c r="E42" s="122" t="s">
        <v>99</v>
      </c>
      <c r="F42" s="123"/>
      <c r="G42" s="123"/>
    </row>
    <row r="43" spans="1:8" s="113" customFormat="1">
      <c r="A43" s="470" t="s">
        <v>100</v>
      </c>
      <c r="B43" s="470"/>
      <c r="C43" s="124"/>
      <c r="D43" s="124"/>
      <c r="E43" s="125"/>
      <c r="F43" s="123"/>
      <c r="G43" s="123"/>
    </row>
    <row r="44" spans="1:8" s="113" customFormat="1">
      <c r="A44" s="471" t="s">
        <v>101</v>
      </c>
      <c r="B44" s="471"/>
      <c r="C44" s="124">
        <f>'Сводный сметный расчет'!D121+'Сводный сметный расчет'!E121</f>
        <v>6752.86</v>
      </c>
      <c r="D44" s="124"/>
      <c r="E44" s="122" t="s">
        <v>99</v>
      </c>
      <c r="F44" s="123"/>
      <c r="G44" s="123"/>
    </row>
    <row r="45" spans="1:8" s="113" customFormat="1">
      <c r="A45" s="471" t="s">
        <v>102</v>
      </c>
      <c r="B45" s="471"/>
      <c r="C45" s="124">
        <f>'Сводный сметный расчет'!F121</f>
        <v>918.03</v>
      </c>
      <c r="D45" s="124"/>
      <c r="E45" s="122" t="s">
        <v>99</v>
      </c>
      <c r="F45" s="123"/>
      <c r="G45" s="123"/>
    </row>
    <row r="46" spans="1:8" s="113" customFormat="1">
      <c r="A46" s="471" t="s">
        <v>103</v>
      </c>
      <c r="B46" s="471"/>
      <c r="C46" s="124">
        <f>'Сводный сметный расчет'!G121</f>
        <v>671.11</v>
      </c>
      <c r="D46" s="124"/>
      <c r="E46" s="122" t="s">
        <v>99</v>
      </c>
      <c r="F46" s="123"/>
      <c r="G46" s="123"/>
    </row>
    <row r="47" spans="1:8" s="113" customFormat="1">
      <c r="A47" s="126"/>
      <c r="B47" s="123"/>
      <c r="C47" s="124"/>
      <c r="D47" s="124"/>
      <c r="E47" s="123"/>
      <c r="F47" s="123"/>
      <c r="G47" s="123"/>
    </row>
    <row r="48" spans="1:8" s="113" customFormat="1" ht="13.5">
      <c r="A48" s="469" t="str">
        <f>CONCATENATE("Сметная стоимость строительства в текущих  ценах на", E6,"  без НДС ")</f>
        <v xml:space="preserve">Сметная стоимость строительства в текущих  ценах на IV кв. 2023г.  без НДС </v>
      </c>
      <c r="B48" s="469"/>
      <c r="C48" s="469"/>
      <c r="D48" s="469"/>
      <c r="E48" s="469"/>
      <c r="F48" s="469"/>
      <c r="G48" s="157"/>
    </row>
    <row r="49" spans="1:8" s="113" customFormat="1" ht="13.5">
      <c r="A49" s="470" t="s">
        <v>98</v>
      </c>
      <c r="B49" s="470"/>
      <c r="C49" s="121">
        <f>'Сводный сметный расчет'!D8</f>
        <v>72652.67</v>
      </c>
      <c r="D49" s="121"/>
      <c r="E49" s="122" t="s">
        <v>99</v>
      </c>
      <c r="F49" s="127"/>
      <c r="G49" s="127"/>
    </row>
    <row r="50" spans="1:8" s="113" customFormat="1">
      <c r="A50" s="470" t="s">
        <v>100</v>
      </c>
      <c r="B50" s="470"/>
      <c r="C50" s="124"/>
      <c r="D50" s="124"/>
      <c r="E50" s="125"/>
      <c r="F50" s="123"/>
      <c r="G50" s="123"/>
    </row>
    <row r="51" spans="1:8" s="113" customFormat="1">
      <c r="A51" s="471" t="s">
        <v>101</v>
      </c>
      <c r="B51" s="471"/>
      <c r="C51" s="124">
        <f>'Сводный сметный расчет'!D123+'Сводный сметный расчет'!E123</f>
        <v>61947.17</v>
      </c>
      <c r="D51" s="124"/>
      <c r="E51" s="122" t="s">
        <v>99</v>
      </c>
      <c r="F51" s="123"/>
      <c r="G51" s="123"/>
    </row>
    <row r="52" spans="1:8" s="113" customFormat="1">
      <c r="A52" s="471" t="s">
        <v>102</v>
      </c>
      <c r="B52" s="471"/>
      <c r="C52" s="124">
        <f>'Сводный сметный расчет'!F123</f>
        <v>5388.82</v>
      </c>
      <c r="D52" s="124"/>
      <c r="E52" s="122" t="s">
        <v>99</v>
      </c>
      <c r="F52" s="123"/>
      <c r="G52" s="123"/>
    </row>
    <row r="53" spans="1:8">
      <c r="A53" s="471" t="s">
        <v>103</v>
      </c>
      <c r="B53" s="471"/>
      <c r="C53" s="124">
        <f>'Сводный сметный расчет'!G123</f>
        <v>5316.68</v>
      </c>
      <c r="D53" s="124"/>
      <c r="E53" s="122" t="s">
        <v>99</v>
      </c>
      <c r="F53" s="123"/>
      <c r="G53" s="123"/>
    </row>
    <row r="54" spans="1:8">
      <c r="A54" s="128"/>
      <c r="B54" s="128"/>
      <c r="C54" s="129"/>
      <c r="D54" s="129"/>
      <c r="E54" s="130"/>
      <c r="F54" s="131"/>
      <c r="G54" s="131"/>
    </row>
    <row r="55" spans="1:8">
      <c r="A55" s="132"/>
      <c r="B55" s="131"/>
      <c r="C55" s="131"/>
      <c r="D55" s="131"/>
      <c r="E55" s="131"/>
      <c r="F55" s="131"/>
      <c r="G55" s="131"/>
    </row>
    <row r="56" spans="1:8">
      <c r="A56" s="132"/>
      <c r="B56" s="146"/>
      <c r="C56" s="146"/>
      <c r="D56" s="146"/>
      <c r="E56" s="146"/>
      <c r="F56" s="131"/>
      <c r="G56" s="131"/>
    </row>
    <row r="58" spans="1:8">
      <c r="B58" s="148"/>
      <c r="C58" s="147" t="s">
        <v>152</v>
      </c>
      <c r="D58" s="153"/>
      <c r="E58" s="153"/>
      <c r="F58" s="382">
        <f>'Ведом.расчета тек.ст-сти'!G122</f>
        <v>0</v>
      </c>
      <c r="G58" s="381"/>
      <c r="H58" s="381"/>
    </row>
    <row r="59" spans="1:8">
      <c r="B59" s="113"/>
      <c r="C59" s="113"/>
      <c r="D59" s="113"/>
      <c r="E59" s="113"/>
    </row>
    <row r="63" spans="1:8" ht="15.75" customHeight="1"/>
  </sheetData>
  <mergeCells count="54">
    <mergeCell ref="A36:H36"/>
    <mergeCell ref="A34:C34"/>
    <mergeCell ref="A26:F26"/>
    <mergeCell ref="A27:E27"/>
    <mergeCell ref="A21:H21"/>
    <mergeCell ref="A22:H22"/>
    <mergeCell ref="A28:H28"/>
    <mergeCell ref="A25:H25"/>
    <mergeCell ref="A35:H35"/>
    <mergeCell ref="E29:F29"/>
    <mergeCell ref="A29:C29"/>
    <mergeCell ref="A24:H24"/>
    <mergeCell ref="B31:C31"/>
    <mergeCell ref="A30:H30"/>
    <mergeCell ref="A33:H33"/>
    <mergeCell ref="F13:H13"/>
    <mergeCell ref="A15:H15"/>
    <mergeCell ref="A13:B13"/>
    <mergeCell ref="A14:B14"/>
    <mergeCell ref="A23:H23"/>
    <mergeCell ref="A16:H16"/>
    <mergeCell ref="A17:H17"/>
    <mergeCell ref="A18:H18"/>
    <mergeCell ref="A19:H19"/>
    <mergeCell ref="A20:H20"/>
    <mergeCell ref="A3:C3"/>
    <mergeCell ref="A1:H1"/>
    <mergeCell ref="A2:H2"/>
    <mergeCell ref="E3:H3"/>
    <mergeCell ref="A4:H4"/>
    <mergeCell ref="A5:H5"/>
    <mergeCell ref="A7:B7"/>
    <mergeCell ref="A8:B8"/>
    <mergeCell ref="A11:B11"/>
    <mergeCell ref="A12:B12"/>
    <mergeCell ref="F6:H6"/>
    <mergeCell ref="F7:H7"/>
    <mergeCell ref="F9:H9"/>
    <mergeCell ref="F10:H10"/>
    <mergeCell ref="F11:H11"/>
    <mergeCell ref="F12:H12"/>
    <mergeCell ref="A6:D6"/>
    <mergeCell ref="A53:B53"/>
    <mergeCell ref="A45:B45"/>
    <mergeCell ref="A46:B46"/>
    <mergeCell ref="A48:F48"/>
    <mergeCell ref="A49:B49"/>
    <mergeCell ref="A50:B50"/>
    <mergeCell ref="A51:B51"/>
    <mergeCell ref="A41:F41"/>
    <mergeCell ref="A42:B42"/>
    <mergeCell ref="A43:B43"/>
    <mergeCell ref="A44:B44"/>
    <mergeCell ref="A52:B52"/>
  </mergeCells>
  <pageMargins left="1.1417322834645669" right="0.6692913385826772" top="0.6692913385826772" bottom="0.74803149606299213" header="0.31496062992125984" footer="0.31496062992125984"/>
  <pageSetup paperSize="9" scale="88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145"/>
  <sheetViews>
    <sheetView showGridLines="0" view="pageBreakPreview" topLeftCell="A82" zoomScale="115" zoomScaleNormal="100" zoomScaleSheetLayoutView="115" workbookViewId="0">
      <selection activeCell="C10" sqref="C10:G10"/>
    </sheetView>
  </sheetViews>
  <sheetFormatPr defaultColWidth="9.140625" defaultRowHeight="12.75" outlineLevelRow="1"/>
  <cols>
    <col min="1" max="1" width="6.28515625" style="1" customWidth="1"/>
    <col min="2" max="2" width="23" style="2" customWidth="1"/>
    <col min="3" max="3" width="48.140625" style="2" customWidth="1"/>
    <col min="4" max="4" width="13.42578125" style="4" customWidth="1"/>
    <col min="5" max="5" width="13" style="4" customWidth="1"/>
    <col min="6" max="6" width="13.42578125" style="4" customWidth="1"/>
    <col min="7" max="7" width="13.5703125" style="4" customWidth="1"/>
    <col min="8" max="8" width="13.42578125" style="4" customWidth="1"/>
    <col min="9" max="9" width="14.140625" style="3" customWidth="1"/>
    <col min="10" max="10" width="17.28515625" style="3" customWidth="1"/>
    <col min="11" max="11" width="6.5703125" style="3" customWidth="1"/>
    <col min="12" max="12" width="26.7109375" style="3" customWidth="1"/>
    <col min="13" max="13" width="9.140625" style="3"/>
    <col min="14" max="14" width="10.85546875" style="3" bestFit="1" customWidth="1"/>
    <col min="15" max="15" width="11.85546875" style="3" bestFit="1" customWidth="1"/>
    <col min="16" max="16384" width="9.140625" style="3"/>
  </cols>
  <sheetData>
    <row r="1" spans="1:8">
      <c r="A1" s="12"/>
      <c r="B1" s="13"/>
      <c r="C1" s="13"/>
      <c r="D1" s="14"/>
      <c r="E1" s="14"/>
      <c r="F1" s="14"/>
      <c r="G1" s="14"/>
      <c r="H1" s="15" t="s">
        <v>5</v>
      </c>
    </row>
    <row r="2" spans="1:8" ht="27.75" customHeight="1">
      <c r="A2" s="214"/>
      <c r="B2" s="215" t="s">
        <v>429</v>
      </c>
      <c r="C2" s="503"/>
      <c r="D2" s="503"/>
      <c r="E2" s="503"/>
      <c r="F2" s="503"/>
      <c r="G2" s="503"/>
      <c r="H2" s="216"/>
    </row>
    <row r="3" spans="1:8">
      <c r="A3" s="214"/>
      <c r="B3" s="217"/>
      <c r="C3" s="217"/>
      <c r="D3" s="218" t="s">
        <v>6</v>
      </c>
      <c r="E3" s="219"/>
      <c r="F3" s="216"/>
      <c r="G3" s="216"/>
      <c r="H3" s="216"/>
    </row>
    <row r="4" spans="1:8">
      <c r="A4" s="214"/>
      <c r="B4" s="217" t="s">
        <v>226</v>
      </c>
      <c r="C4" s="217"/>
      <c r="D4" s="216"/>
      <c r="E4" s="218"/>
      <c r="F4" s="216"/>
      <c r="G4" s="216"/>
      <c r="H4" s="216"/>
    </row>
    <row r="5" spans="1:8">
      <c r="A5" s="214"/>
      <c r="B5" s="217"/>
      <c r="C5" s="217"/>
      <c r="D5" s="216"/>
      <c r="E5" s="218"/>
      <c r="F5" s="216"/>
      <c r="G5" s="216"/>
      <c r="H5" s="216"/>
    </row>
    <row r="6" spans="1:8">
      <c r="A6" s="214"/>
      <c r="B6" s="220" t="s">
        <v>74</v>
      </c>
      <c r="C6" s="217"/>
      <c r="D6" s="221">
        <f>H121</f>
        <v>8342</v>
      </c>
      <c r="E6" s="222" t="s">
        <v>25</v>
      </c>
      <c r="F6" s="216"/>
      <c r="G6" s="216"/>
      <c r="H6" s="216"/>
    </row>
    <row r="7" spans="1:8">
      <c r="A7" s="214"/>
      <c r="B7" s="223" t="s">
        <v>26</v>
      </c>
      <c r="C7" s="217"/>
      <c r="D7" s="224">
        <f>H122</f>
        <v>18.93</v>
      </c>
      <c r="E7" s="225" t="s">
        <v>25</v>
      </c>
      <c r="F7" s="216"/>
      <c r="G7" s="216"/>
      <c r="H7" s="216"/>
    </row>
    <row r="8" spans="1:8">
      <c r="A8" s="214"/>
      <c r="B8" s="231" t="str">
        <f>CONCATENATE("Сводный сметный расчет в сумме (без НДС) в ценах ",'Ведом.расчета тек.ст-сти'!T6)</f>
        <v>Сводный сметный расчет в сумме (без НДС) в ценах  IV кв. 2023г.</v>
      </c>
      <c r="C8" s="217"/>
      <c r="D8" s="221">
        <f>H123</f>
        <v>72652.67</v>
      </c>
      <c r="E8" s="222" t="s">
        <v>25</v>
      </c>
      <c r="F8" s="216"/>
      <c r="G8" s="216"/>
      <c r="H8" s="216"/>
    </row>
    <row r="9" spans="1:8">
      <c r="A9" s="214"/>
      <c r="B9" s="223" t="s">
        <v>26</v>
      </c>
      <c r="C9" s="217"/>
      <c r="D9" s="224">
        <f>H131</f>
        <v>166.3</v>
      </c>
      <c r="E9" s="225" t="s">
        <v>25</v>
      </c>
      <c r="F9" s="216"/>
      <c r="G9" s="216"/>
      <c r="H9" s="216"/>
    </row>
    <row r="10" spans="1:8" ht="12" customHeight="1">
      <c r="A10" s="214"/>
      <c r="B10" s="217"/>
      <c r="C10" s="502"/>
      <c r="D10" s="502"/>
      <c r="E10" s="502"/>
      <c r="F10" s="502"/>
      <c r="G10" s="502"/>
      <c r="H10" s="216"/>
    </row>
    <row r="11" spans="1:8">
      <c r="A11" s="214"/>
      <c r="B11" s="217"/>
      <c r="C11" s="492" t="s">
        <v>7</v>
      </c>
      <c r="D11" s="492"/>
      <c r="E11" s="492"/>
      <c r="F11" s="492"/>
      <c r="G11" s="492"/>
      <c r="H11" s="216"/>
    </row>
    <row r="12" spans="1:8" ht="12" customHeight="1">
      <c r="A12" s="214"/>
      <c r="B12" s="217"/>
      <c r="C12" s="217"/>
      <c r="D12" s="216"/>
      <c r="E12" s="218"/>
      <c r="F12" s="216"/>
      <c r="G12" s="216"/>
      <c r="H12" s="216"/>
    </row>
    <row r="13" spans="1:8">
      <c r="A13" s="214"/>
      <c r="B13" s="217" t="s">
        <v>227</v>
      </c>
      <c r="C13" s="217"/>
      <c r="D13" s="219"/>
      <c r="E13" s="219"/>
      <c r="F13" s="219"/>
      <c r="G13" s="219"/>
      <c r="H13" s="216"/>
    </row>
    <row r="14" spans="1:8">
      <c r="A14" s="214"/>
      <c r="B14" s="217"/>
      <c r="C14" s="217"/>
      <c r="D14" s="219"/>
      <c r="E14" s="219"/>
      <c r="F14" s="219"/>
      <c r="G14" s="216"/>
      <c r="H14" s="216"/>
    </row>
    <row r="15" spans="1:8">
      <c r="A15" s="504" t="s">
        <v>170</v>
      </c>
      <c r="B15" s="504"/>
      <c r="C15" s="504"/>
      <c r="D15" s="504"/>
      <c r="E15" s="504"/>
      <c r="F15" s="504"/>
      <c r="G15" s="504"/>
      <c r="H15" s="504"/>
    </row>
    <row r="16" spans="1:8" ht="12.75" customHeight="1">
      <c r="A16" s="214"/>
      <c r="B16" s="217"/>
      <c r="C16" s="217"/>
      <c r="D16" s="226"/>
      <c r="E16" s="219"/>
      <c r="F16" s="216"/>
      <c r="G16" s="216"/>
      <c r="H16" s="216"/>
    </row>
    <row r="17" spans="1:8" ht="25.5" customHeight="1">
      <c r="A17" s="505" t="s">
        <v>522</v>
      </c>
      <c r="B17" s="506"/>
      <c r="C17" s="506"/>
      <c r="D17" s="506"/>
      <c r="E17" s="506"/>
      <c r="F17" s="506"/>
      <c r="G17" s="506"/>
      <c r="H17" s="506"/>
    </row>
    <row r="18" spans="1:8" ht="13.5" customHeight="1">
      <c r="A18" s="505"/>
      <c r="B18" s="505"/>
      <c r="C18" s="505"/>
      <c r="D18" s="505"/>
      <c r="E18" s="505"/>
      <c r="F18" s="505"/>
      <c r="G18" s="505"/>
      <c r="H18" s="505"/>
    </row>
    <row r="19" spans="1:8">
      <c r="A19" s="508" t="s">
        <v>0</v>
      </c>
      <c r="B19" s="508"/>
      <c r="C19" s="508"/>
      <c r="D19" s="508"/>
      <c r="E19" s="508"/>
      <c r="F19" s="508"/>
      <c r="G19" s="508"/>
      <c r="H19" s="508"/>
    </row>
    <row r="20" spans="1:8" ht="12.75" customHeight="1">
      <c r="A20" s="214"/>
      <c r="B20" s="217"/>
      <c r="C20" s="217"/>
      <c r="D20" s="219"/>
      <c r="E20" s="219"/>
      <c r="F20" s="219"/>
      <c r="G20" s="219"/>
      <c r="H20" s="216"/>
    </row>
    <row r="21" spans="1:8">
      <c r="A21" s="230" t="str">
        <f>CONCATENATE("Составлен в ценах по состоянию на 01.01.2000 г. с пересчётом на ",'Ведом.расчета тек.ст-сти'!T6)</f>
        <v>Составлен в ценах по состоянию на 01.01.2000 г. с пересчётом на  IV кв. 2023г.</v>
      </c>
      <c r="B21" s="217"/>
      <c r="C21" s="217"/>
      <c r="D21" s="226"/>
      <c r="E21" s="216"/>
      <c r="F21" s="216"/>
      <c r="G21" s="226" t="s">
        <v>109</v>
      </c>
      <c r="H21" s="424"/>
    </row>
    <row r="22" spans="1:8" ht="12.75" customHeight="1">
      <c r="A22" s="507" t="s">
        <v>1</v>
      </c>
      <c r="B22" s="509" t="s">
        <v>8</v>
      </c>
      <c r="C22" s="509" t="s">
        <v>9</v>
      </c>
      <c r="D22" s="510" t="s">
        <v>11</v>
      </c>
      <c r="E22" s="510"/>
      <c r="F22" s="510"/>
      <c r="G22" s="510"/>
      <c r="H22" s="507" t="s">
        <v>12</v>
      </c>
    </row>
    <row r="23" spans="1:8">
      <c r="A23" s="507"/>
      <c r="B23" s="509"/>
      <c r="C23" s="509"/>
      <c r="D23" s="507" t="s">
        <v>10</v>
      </c>
      <c r="E23" s="507" t="s">
        <v>2</v>
      </c>
      <c r="F23" s="507" t="s">
        <v>3</v>
      </c>
      <c r="G23" s="507" t="s">
        <v>4</v>
      </c>
      <c r="H23" s="507"/>
    </row>
    <row r="24" spans="1:8">
      <c r="A24" s="507"/>
      <c r="B24" s="509"/>
      <c r="C24" s="509"/>
      <c r="D24" s="507"/>
      <c r="E24" s="507"/>
      <c r="F24" s="507"/>
      <c r="G24" s="507"/>
      <c r="H24" s="507"/>
    </row>
    <row r="25" spans="1:8" ht="10.5" customHeight="1">
      <c r="A25" s="507"/>
      <c r="B25" s="509"/>
      <c r="C25" s="509"/>
      <c r="D25" s="507"/>
      <c r="E25" s="507"/>
      <c r="F25" s="507"/>
      <c r="G25" s="507"/>
      <c r="H25" s="507"/>
    </row>
    <row r="26" spans="1:8" ht="15.75" customHeight="1">
      <c r="A26" s="17">
        <v>1</v>
      </c>
      <c r="B26" s="18">
        <v>2</v>
      </c>
      <c r="C26" s="18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</row>
    <row r="27" spans="1:8" ht="13.5">
      <c r="A27" s="487" t="str">
        <f>'Ведом.расчета тек.ст-сти'!B11</f>
        <v>Глава 1. Подготовка территории строительства</v>
      </c>
      <c r="B27" s="488"/>
      <c r="C27" s="488"/>
      <c r="D27" s="488"/>
      <c r="E27" s="488"/>
      <c r="F27" s="488"/>
      <c r="G27" s="488"/>
      <c r="H27" s="489"/>
    </row>
    <row r="28" spans="1:8">
      <c r="A28" s="19"/>
      <c r="B28" s="111" t="str">
        <f>'Ведом.расчета тек.ст-сти'!C12</f>
        <v>ЛСР 00-01-0-00-01</v>
      </c>
      <c r="C28" s="110" t="str">
        <f>'Ведом.расчета тек.ст-сти'!D12</f>
        <v>Электроснабжение. (Работы по дендрологии)</v>
      </c>
      <c r="D28" s="21">
        <f>'Ведом.расчета тек.ст-сти'!E12</f>
        <v>108.43</v>
      </c>
      <c r="E28" s="21">
        <f>'Ведом.расчета тек.ст-сти'!F12</f>
        <v>0</v>
      </c>
      <c r="F28" s="21">
        <f>'Ведом.расчета тек.ст-сти'!G12</f>
        <v>0</v>
      </c>
      <c r="G28" s="21"/>
      <c r="H28" s="21">
        <f>SUM(D28:G28)</f>
        <v>108.43</v>
      </c>
    </row>
    <row r="29" spans="1:8" ht="15.75" hidden="1" customHeight="1">
      <c r="A29" s="19"/>
      <c r="B29" s="111" t="str">
        <f>'Ведом.расчета тек.ст-сти'!C13</f>
        <v>ЛСР 00-01-0-00-02р</v>
      </c>
      <c r="C29" s="110" t="str">
        <f>'Ведом.расчета тек.ст-сти'!D13</f>
        <v>Смета № 2</v>
      </c>
      <c r="D29" s="21">
        <f>'Ведом.расчета тек.ст-сти'!E13</f>
        <v>0</v>
      </c>
      <c r="E29" s="21">
        <f>'Ведом.расчета тек.ст-сти'!F13</f>
        <v>0</v>
      </c>
      <c r="F29" s="21">
        <f>'Ведом.расчета тек.ст-сти'!G13</f>
        <v>0</v>
      </c>
      <c r="G29" s="21"/>
      <c r="H29" s="21">
        <f>SUM(D29:G29)</f>
        <v>0</v>
      </c>
    </row>
    <row r="30" spans="1:8" ht="15.75" hidden="1" customHeight="1">
      <c r="A30" s="19"/>
      <c r="B30" s="111" t="str">
        <f>'Ведом.расчета тек.ст-сти'!C14</f>
        <v>ЛСР 00-01-0-00-03р</v>
      </c>
      <c r="C30" s="110" t="str">
        <f>'Ведом.расчета тек.ст-сти'!D14</f>
        <v>Смета № 3</v>
      </c>
      <c r="D30" s="21">
        <f>'Ведом.расчета тек.ст-сти'!E14</f>
        <v>0</v>
      </c>
      <c r="E30" s="21">
        <f>'Ведом.расчета тек.ст-сти'!F14</f>
        <v>0</v>
      </c>
      <c r="F30" s="21">
        <f>'Ведом.расчета тек.ст-сти'!G14</f>
        <v>0</v>
      </c>
      <c r="G30" s="21"/>
      <c r="H30" s="21">
        <f>SUM(D30:G30)</f>
        <v>0</v>
      </c>
    </row>
    <row r="31" spans="1:8" ht="15.75" hidden="1" customHeight="1">
      <c r="A31" s="19"/>
      <c r="B31" s="111" t="str">
        <f>'Ведом.расчета тек.ст-сти'!C15</f>
        <v>ЛСР 00-01-0-00-04р</v>
      </c>
      <c r="C31" s="110" t="str">
        <f>'Ведом.расчета тек.ст-сти'!D15</f>
        <v>Смета № 4</v>
      </c>
      <c r="D31" s="21">
        <f>'Ведом.расчета тек.ст-сти'!E15</f>
        <v>0</v>
      </c>
      <c r="E31" s="21">
        <f>'Ведом.расчета тек.ст-сти'!F15</f>
        <v>0</v>
      </c>
      <c r="F31" s="21">
        <f>'Ведом.расчета тек.ст-сти'!G15</f>
        <v>0</v>
      </c>
      <c r="G31" s="21"/>
      <c r="H31" s="21">
        <f>SUM(D31:G31)</f>
        <v>0</v>
      </c>
    </row>
    <row r="32" spans="1:8" ht="15.75" hidden="1" customHeight="1">
      <c r="A32" s="3"/>
      <c r="B32" s="493" t="str">
        <f>'Ведом.расчета тек.ст-сти'!C16</f>
        <v>Итого по Главе 1 "Подготовка территории строительства"</v>
      </c>
      <c r="C32" s="494"/>
      <c r="D32" s="21">
        <f>SUM(D28:D31)</f>
        <v>108.43</v>
      </c>
      <c r="E32" s="21">
        <f>SUM(E28:E31)</f>
        <v>0</v>
      </c>
      <c r="F32" s="21">
        <f>SUM(F28:F31)</f>
        <v>0</v>
      </c>
      <c r="G32" s="21"/>
      <c r="H32" s="21">
        <f>SUM(D32:G32)</f>
        <v>108.43</v>
      </c>
    </row>
    <row r="33" spans="1:10" ht="15.75" hidden="1" customHeight="1">
      <c r="A33" s="495" t="str">
        <f>'Ведом.расчета тек.ст-сти'!B17</f>
        <v>Глава 2. Основные объекты строительства</v>
      </c>
      <c r="B33" s="496"/>
      <c r="C33" s="496"/>
      <c r="D33" s="496"/>
      <c r="E33" s="496"/>
      <c r="F33" s="496"/>
      <c r="G33" s="496"/>
      <c r="H33" s="497"/>
    </row>
    <row r="34" spans="1:10" ht="15.75" hidden="1" customHeight="1">
      <c r="A34" s="19"/>
      <c r="B34" s="111" t="str">
        <f>'Ведом.расчета тек.ст-сти'!C18</f>
        <v>ЛСР 00-02-7-00-01и1</v>
      </c>
      <c r="C34" s="111" t="str">
        <f>'Ведом.расчета тек.ст-сти'!D18</f>
        <v>Конструктивно-строительные решения. ОРУ 110кВ Модульные здания</v>
      </c>
      <c r="D34" s="21">
        <f>'Ведом.расчета тек.ст-сти'!E18</f>
        <v>0</v>
      </c>
      <c r="E34" s="21">
        <f>'Ведом.расчета тек.ст-сти'!F18</f>
        <v>0</v>
      </c>
      <c r="F34" s="21">
        <f>'Ведом.расчета тек.ст-сти'!G18</f>
        <v>0</v>
      </c>
      <c r="G34" s="21"/>
      <c r="H34" s="21">
        <f t="shared" ref="H34:H44" si="0">SUM(D34:G34)</f>
        <v>0</v>
      </c>
    </row>
    <row r="35" spans="1:10" ht="15.75" hidden="1" customHeight="1">
      <c r="A35" s="19"/>
      <c r="B35" s="111" t="str">
        <f>'Ведом.расчета тек.ст-сти'!C19</f>
        <v>ЛСР 00-02-7-00-02и1</v>
      </c>
      <c r="C35" s="110" t="str">
        <f>'Ведом.расчета тек.ст-сти'!D19</f>
        <v>Релейная защита и автоматика ВЛ 110 кВ</v>
      </c>
      <c r="D35" s="21">
        <f>'Ведом.расчета тек.ст-сти'!E19</f>
        <v>0</v>
      </c>
      <c r="E35" s="21">
        <f>'Ведом.расчета тек.ст-сти'!F19</f>
        <v>0</v>
      </c>
      <c r="F35" s="21">
        <f>'Ведом.расчета тек.ст-сти'!G19</f>
        <v>0</v>
      </c>
      <c r="G35" s="21"/>
      <c r="H35" s="21">
        <f t="shared" si="0"/>
        <v>0</v>
      </c>
    </row>
    <row r="36" spans="1:10" ht="15.75" hidden="1" customHeight="1">
      <c r="A36" s="19"/>
      <c r="B36" s="111" t="str">
        <f>'Ведом.расчета тек.ст-сти'!C20</f>
        <v>ЛСР 00-02-7-00-03и1</v>
      </c>
      <c r="C36" s="110" t="str">
        <f>'Ведом.расчета тек.ст-сти'!D20</f>
        <v>Системы ВЧ-связи</v>
      </c>
      <c r="D36" s="21">
        <f>'Ведом.расчета тек.ст-сти'!E20</f>
        <v>0</v>
      </c>
      <c r="E36" s="21">
        <f>'Ведом.расчета тек.ст-сти'!F20</f>
        <v>0</v>
      </c>
      <c r="F36" s="21">
        <f>'Ведом.расчета тек.ст-сти'!G20</f>
        <v>0</v>
      </c>
      <c r="G36" s="21"/>
      <c r="H36" s="21">
        <f t="shared" si="0"/>
        <v>0</v>
      </c>
    </row>
    <row r="37" spans="1:10" ht="15.75" hidden="1" customHeight="1">
      <c r="A37" s="19"/>
      <c r="B37" s="111" t="str">
        <f>'Ведом.расчета тек.ст-сти'!C21</f>
        <v>ЛСР 00-02-7-00-04и1</v>
      </c>
      <c r="C37" s="110" t="str">
        <f>'Ведом.расчета тек.ст-сти'!D21</f>
        <v>Система сбора и передачи информации</v>
      </c>
      <c r="D37" s="21">
        <f>'Ведом.расчета тек.ст-сти'!E21</f>
        <v>0</v>
      </c>
      <c r="E37" s="21">
        <f>'Ведом.расчета тек.ст-сти'!F21</f>
        <v>0</v>
      </c>
      <c r="F37" s="21">
        <f>'Ведом.расчета тек.ст-сти'!G21</f>
        <v>0</v>
      </c>
      <c r="G37" s="21"/>
      <c r="H37" s="21">
        <f t="shared" si="0"/>
        <v>0</v>
      </c>
    </row>
    <row r="38" spans="1:10" ht="15.75" hidden="1" customHeight="1">
      <c r="A38" s="19"/>
      <c r="B38" s="111" t="str">
        <f>'Ведом.расчета тек.ст-сти'!C22</f>
        <v>ЛСР 00-02-7-00-05и1</v>
      </c>
      <c r="C38" s="110" t="str">
        <f>'Ведом.расчета тек.ст-сти'!D22</f>
        <v>Противоаварийная автоматика</v>
      </c>
      <c r="D38" s="21">
        <f>'Ведом.расчета тек.ст-сти'!E22</f>
        <v>0</v>
      </c>
      <c r="E38" s="21">
        <f>'Ведом.расчета тек.ст-сти'!F22</f>
        <v>0</v>
      </c>
      <c r="F38" s="21">
        <f>'Ведом.расчета тек.ст-сти'!G22</f>
        <v>0</v>
      </c>
      <c r="G38" s="21"/>
      <c r="H38" s="21">
        <f t="shared" si="0"/>
        <v>0</v>
      </c>
    </row>
    <row r="39" spans="1:10" ht="15.75" hidden="1" customHeight="1">
      <c r="A39" s="19"/>
      <c r="B39" s="111" t="str">
        <f>'Ведом.расчета тек.ст-сти'!C23</f>
        <v>ЛСР 00-02-7-00-06и1</v>
      </c>
      <c r="C39" s="110" t="str">
        <f>'Ведом.расчета тек.ст-сти'!D23</f>
        <v>Система организации оперативного питания</v>
      </c>
      <c r="D39" s="28">
        <f>'Ведом.расчета тек.ст-сти'!E23</f>
        <v>0</v>
      </c>
      <c r="E39" s="28">
        <f>'Ведом.расчета тек.ст-сти'!F23</f>
        <v>0</v>
      </c>
      <c r="F39" s="28">
        <f>'Ведом.расчета тек.ст-сти'!G23</f>
        <v>0</v>
      </c>
      <c r="G39" s="28"/>
      <c r="H39" s="28">
        <f t="shared" si="0"/>
        <v>0</v>
      </c>
    </row>
    <row r="40" spans="1:10" ht="15.75" hidden="1" customHeight="1">
      <c r="A40" s="19"/>
      <c r="B40" s="111" t="str">
        <f>'Ведом.расчета тек.ст-сти'!C24</f>
        <v>ЛСР 00-02-7-00-07</v>
      </c>
      <c r="C40" s="110" t="str">
        <f>'Ведом.расчета тек.ст-сти'!D24</f>
        <v>Электротехнические решения. ОРУ 110 кВ</v>
      </c>
      <c r="D40" s="21">
        <f>'Ведом.расчета тек.ст-сти'!E24</f>
        <v>0</v>
      </c>
      <c r="E40" s="21">
        <f>'Ведом.расчета тек.ст-сти'!F24</f>
        <v>0</v>
      </c>
      <c r="F40" s="21">
        <f>'Ведом.расчета тек.ст-сти'!G24</f>
        <v>0</v>
      </c>
      <c r="G40" s="21"/>
      <c r="H40" s="21">
        <f t="shared" si="0"/>
        <v>0</v>
      </c>
    </row>
    <row r="41" spans="1:10" ht="15.75" hidden="1" customHeight="1">
      <c r="A41" s="19"/>
      <c r="B41" s="111" t="str">
        <f>'Ведом.расчета тек.ст-сти'!C25</f>
        <v>ЛСР 00-02-7-00-08и1</v>
      </c>
      <c r="C41" s="110" t="str">
        <f>'Ведом.расчета тек.ст-сти'!D25</f>
        <v>Электроснабжение. Кабельный журнал</v>
      </c>
      <c r="D41" s="21">
        <f>'Ведом.расчета тек.ст-сти'!E25</f>
        <v>0</v>
      </c>
      <c r="E41" s="21">
        <f>'Ведом.расчета тек.ст-сти'!F25</f>
        <v>0</v>
      </c>
      <c r="F41" s="21">
        <f>'Ведом.расчета тек.ст-сти'!G25</f>
        <v>0</v>
      </c>
      <c r="G41" s="21"/>
      <c r="H41" s="21">
        <f t="shared" si="0"/>
        <v>0</v>
      </c>
    </row>
    <row r="42" spans="1:10" ht="15.75" hidden="1" customHeight="1">
      <c r="A42" s="19"/>
      <c r="B42" s="111" t="str">
        <f>'Ведом.расчета тек.ст-сти'!C26</f>
        <v>ЛСР 00-02-7-00-09и1</v>
      </c>
      <c r="C42" s="110" t="str">
        <f>'Ведом.расчета тек.ст-сти'!D26</f>
        <v>Генеральный план</v>
      </c>
      <c r="D42" s="21">
        <f>'Ведом.расчета тек.ст-сти'!E26</f>
        <v>0</v>
      </c>
      <c r="E42" s="21">
        <f>'Ведом.расчета тек.ст-сти'!F26</f>
        <v>0</v>
      </c>
      <c r="F42" s="21">
        <f>'Ведом.расчета тек.ст-сти'!G26</f>
        <v>0</v>
      </c>
      <c r="G42" s="21"/>
      <c r="H42" s="21">
        <f t="shared" si="0"/>
        <v>0</v>
      </c>
    </row>
    <row r="43" spans="1:10" ht="15.75" hidden="1" customHeight="1">
      <c r="A43" s="19"/>
      <c r="B43" s="111" t="str">
        <f>'Ведом.расчета тек.ст-сти'!C33</f>
        <v>ЛСР 00-02-7-00-16и1</v>
      </c>
      <c r="C43" s="110" t="str">
        <f>'Ведом.расчета тек.ст-сти'!D33</f>
        <v>Управление и оперативная блокировка разъединителей 110 кВ</v>
      </c>
      <c r="D43" s="21">
        <f>'Ведом.расчета тек.ст-сти'!E33</f>
        <v>0</v>
      </c>
      <c r="E43" s="21">
        <f>'Ведом.расчета тек.ст-сти'!F33</f>
        <v>0</v>
      </c>
      <c r="F43" s="21">
        <f>'Ведом.расчета тек.ст-сти'!G33</f>
        <v>0</v>
      </c>
      <c r="G43" s="21"/>
      <c r="H43" s="21">
        <f t="shared" si="0"/>
        <v>0</v>
      </c>
    </row>
    <row r="44" spans="1:10" ht="15.75" hidden="1" customHeight="1" outlineLevel="1">
      <c r="A44" s="377"/>
      <c r="B44" s="498" t="str">
        <f>'Ведом.расчета тек.ст-сти'!C34</f>
        <v>Итого по Главе 2 "Основные объекты строительства"</v>
      </c>
      <c r="C44" s="499"/>
      <c r="D44" s="29">
        <f>SUM(D34:D43)</f>
        <v>0</v>
      </c>
      <c r="E44" s="29">
        <f>SUM(E34:E43)</f>
        <v>0</v>
      </c>
      <c r="F44" s="29">
        <f>SUM(F34:F43)</f>
        <v>0</v>
      </c>
      <c r="G44" s="29"/>
      <c r="H44" s="29">
        <f t="shared" si="0"/>
        <v>0</v>
      </c>
    </row>
    <row r="45" spans="1:10" ht="15.75" hidden="1" customHeight="1" collapsed="1">
      <c r="A45" s="495" t="str">
        <f>'Ведом.расчета тек.ст-сти'!B35</f>
        <v>Глава 3. Объекты подсобного и обслуживающего назначения</v>
      </c>
      <c r="B45" s="496"/>
      <c r="C45" s="496"/>
      <c r="D45" s="496"/>
      <c r="E45" s="496"/>
      <c r="F45" s="496"/>
      <c r="G45" s="496"/>
      <c r="H45" s="497"/>
    </row>
    <row r="46" spans="1:10" ht="15.75" hidden="1" customHeight="1">
      <c r="A46" s="19"/>
      <c r="B46" s="111" t="str">
        <f>'Ведом.расчета тек.ст-сти'!C36</f>
        <v>ЛСР 00-03-0-00-01р</v>
      </c>
      <c r="C46" s="111" t="str">
        <f>'Ведом.расчета тек.ст-сти'!D36</f>
        <v>Смета № 1</v>
      </c>
      <c r="D46" s="21">
        <f>'Ведом.расчета тек.ст-сти'!E36</f>
        <v>0</v>
      </c>
      <c r="E46" s="21">
        <f>'Ведом.расчета тек.ст-сти'!F36</f>
        <v>0</v>
      </c>
      <c r="F46" s="21">
        <f>'Ведом.расчета тек.ст-сти'!G36</f>
        <v>0</v>
      </c>
      <c r="G46" s="21"/>
      <c r="H46" s="21">
        <f t="shared" ref="H46:H51" si="1">SUM(D46:G46)</f>
        <v>0</v>
      </c>
    </row>
    <row r="47" spans="1:10" ht="15.75" hidden="1" customHeight="1">
      <c r="A47" s="19"/>
      <c r="B47" s="111" t="str">
        <f>'Ведом.расчета тек.ст-сти'!C37</f>
        <v>ЛСР 00-03-0-00-02р</v>
      </c>
      <c r="C47" s="110" t="str">
        <f>'Ведом.расчета тек.ст-сти'!D37</f>
        <v>Смета № 2</v>
      </c>
      <c r="D47" s="21">
        <f>'Ведом.расчета тек.ст-сти'!E37</f>
        <v>0</v>
      </c>
      <c r="E47" s="21">
        <f>'Ведом.расчета тек.ст-сти'!F37</f>
        <v>0</v>
      </c>
      <c r="F47" s="21">
        <f>'Ведом.расчета тек.ст-сти'!G37</f>
        <v>0</v>
      </c>
      <c r="G47" s="21"/>
      <c r="H47" s="21">
        <f t="shared" si="1"/>
        <v>0</v>
      </c>
    </row>
    <row r="48" spans="1:10" ht="15.75" hidden="1" customHeight="1">
      <c r="A48" s="19"/>
      <c r="B48" s="111" t="str">
        <f>'Ведом.расчета тек.ст-сти'!C38</f>
        <v>ЛСР 00-03-0-00-03р</v>
      </c>
      <c r="C48" s="110" t="str">
        <f>'Ведом.расчета тек.ст-сти'!D38</f>
        <v>Смета № 3</v>
      </c>
      <c r="D48" s="21">
        <f>'Ведом.расчета тек.ст-сти'!E38</f>
        <v>0</v>
      </c>
      <c r="E48" s="21">
        <f>'Ведом.расчета тек.ст-сти'!F38</f>
        <v>0</v>
      </c>
      <c r="F48" s="21">
        <f>'Ведом.расчета тек.ст-сти'!G38</f>
        <v>0</v>
      </c>
      <c r="G48" s="21"/>
      <c r="H48" s="21">
        <f t="shared" si="1"/>
        <v>0</v>
      </c>
      <c r="I48" s="154"/>
      <c r="J48" s="154"/>
    </row>
    <row r="49" spans="1:10" s="7" customFormat="1" ht="15.75" hidden="1" customHeight="1">
      <c r="A49" s="19"/>
      <c r="B49" s="111" t="str">
        <f>'Ведом.расчета тек.ст-сти'!C39</f>
        <v>ЛСР 00-03-0-00-04р</v>
      </c>
      <c r="C49" s="110" t="str">
        <f>'Ведом.расчета тек.ст-сти'!D39</f>
        <v>Смета № 4</v>
      </c>
      <c r="D49" s="21">
        <f>'Ведом.расчета тек.ст-сти'!E39</f>
        <v>0</v>
      </c>
      <c r="E49" s="21">
        <f>'Ведом.расчета тек.ст-сти'!F39</f>
        <v>0</v>
      </c>
      <c r="F49" s="21">
        <f>'Ведом.расчета тек.ст-сти'!G39</f>
        <v>0</v>
      </c>
      <c r="G49" s="21"/>
      <c r="H49" s="21">
        <f t="shared" si="1"/>
        <v>0</v>
      </c>
    </row>
    <row r="50" spans="1:10" ht="15.75" hidden="1" customHeight="1">
      <c r="A50" s="19"/>
      <c r="B50" s="111" t="str">
        <f>'Ведом.расчета тек.ст-сти'!C40</f>
        <v>ЛСР 00-03-0-00-05р</v>
      </c>
      <c r="C50" s="110" t="str">
        <f>'Ведом.расчета тек.ст-сти'!D40</f>
        <v>Смета № 5</v>
      </c>
      <c r="D50" s="21">
        <f>'Ведом.расчета тек.ст-сти'!E40</f>
        <v>0</v>
      </c>
      <c r="E50" s="21">
        <f>'Ведом.расчета тек.ст-сти'!F40</f>
        <v>0</v>
      </c>
      <c r="F50" s="21">
        <f>'Ведом.расчета тек.ст-сти'!G40</f>
        <v>0</v>
      </c>
      <c r="G50" s="21"/>
      <c r="H50" s="21">
        <f t="shared" si="1"/>
        <v>0</v>
      </c>
    </row>
    <row r="51" spans="1:10" ht="15.75" hidden="1" customHeight="1">
      <c r="A51" s="19"/>
      <c r="B51" s="512" t="str">
        <f>'Ведом.расчета тек.ст-сти'!C41</f>
        <v>Итого по Главе 3 "Объекты подсобного и обслуживающего назначения"</v>
      </c>
      <c r="C51" s="513"/>
      <c r="D51" s="28">
        <f>SUM(D46:D50)</f>
        <v>0</v>
      </c>
      <c r="E51" s="28">
        <f>SUM(E46:E50)</f>
        <v>0</v>
      </c>
      <c r="F51" s="28">
        <f>SUM(F46:F50)</f>
        <v>0</v>
      </c>
      <c r="G51" s="28"/>
      <c r="H51" s="28">
        <f t="shared" si="1"/>
        <v>0</v>
      </c>
    </row>
    <row r="52" spans="1:10" ht="13.5">
      <c r="A52" s="514" t="str">
        <f>'Ведом.расчета тек.ст-сти'!B42</f>
        <v>Глава 4. Объекты энергетического хозяйства</v>
      </c>
      <c r="B52" s="515"/>
      <c r="C52" s="515"/>
      <c r="D52" s="515"/>
      <c r="E52" s="515"/>
      <c r="F52" s="515"/>
      <c r="G52" s="515"/>
      <c r="H52" s="516"/>
    </row>
    <row r="53" spans="1:10" ht="38.25">
      <c r="A53" s="19"/>
      <c r="B53" s="111" t="str">
        <f>'Ведом.расчета тек.ст-сти'!C43</f>
        <v>ЛСР 00-04-0-00-01</v>
      </c>
      <c r="C53" s="110" t="str">
        <f>'Ведом.расчета тек.ст-сти'!D43</f>
        <v>Перегон Вязьма-Брянская – Волоста-Пятница (0 км  – 24 км 3пк). Двухцепная ВЛ ПЭ/ДЦ 10 кВ. Замена провода линии ПЭ  на СИП 24,3 км</v>
      </c>
      <c r="D53" s="21">
        <f>'Ведом.расчета тек.ст-сти'!E43</f>
        <v>5970.6</v>
      </c>
      <c r="E53" s="21">
        <f>'Ведом.расчета тек.ст-сти'!F43</f>
        <v>228.75</v>
      </c>
      <c r="F53" s="21">
        <f>'Ведом.расчета тек.ст-сти'!G43</f>
        <v>891.29</v>
      </c>
      <c r="G53" s="21"/>
      <c r="H53" s="21">
        <f t="shared" ref="H53:H59" si="2">SUM(D53:G53)</f>
        <v>7090.64</v>
      </c>
      <c r="I53" s="6"/>
    </row>
    <row r="54" spans="1:10" ht="15" hidden="1" customHeight="1">
      <c r="A54" s="19"/>
      <c r="B54" s="111" t="str">
        <f>'Ведом.расчета тек.ст-сти'!C44</f>
        <v>ЛСР 00-04-0-00-02р</v>
      </c>
      <c r="C54" s="110" t="str">
        <f>'Ведом.расчета тек.ст-сти'!D44</f>
        <v>Смета № 2</v>
      </c>
      <c r="D54" s="21">
        <f>'Ведом.расчета тек.ст-сти'!E44</f>
        <v>0</v>
      </c>
      <c r="E54" s="21">
        <f>'Ведом.расчета тек.ст-сти'!F44</f>
        <v>0</v>
      </c>
      <c r="F54" s="21">
        <f>'Ведом.расчета тек.ст-сти'!G44</f>
        <v>0</v>
      </c>
      <c r="G54" s="21"/>
      <c r="H54" s="21">
        <f t="shared" si="2"/>
        <v>0</v>
      </c>
    </row>
    <row r="55" spans="1:10" ht="12.75" hidden="1" customHeight="1">
      <c r="A55" s="19"/>
      <c r="B55" s="111" t="str">
        <f>'Ведом.расчета тек.ст-сти'!C45</f>
        <v>ЛСР 00-04-0-00-03р</v>
      </c>
      <c r="C55" s="110" t="str">
        <f>'Ведом.расчета тек.ст-сти'!D45</f>
        <v>Смета № 3</v>
      </c>
      <c r="D55" s="21">
        <f>'Ведом.расчета тек.ст-сти'!E45</f>
        <v>0</v>
      </c>
      <c r="E55" s="21">
        <f>'Ведом.расчета тек.ст-сти'!F45</f>
        <v>0</v>
      </c>
      <c r="F55" s="21">
        <f>'Ведом.расчета тек.ст-сти'!G45</f>
        <v>0</v>
      </c>
      <c r="G55" s="21"/>
      <c r="H55" s="21">
        <f t="shared" si="2"/>
        <v>0</v>
      </c>
    </row>
    <row r="56" spans="1:10" ht="12.75" hidden="1" customHeight="1">
      <c r="A56" s="19"/>
      <c r="B56" s="378" t="str">
        <f>'Ведом.расчета тек.ст-сти'!C46</f>
        <v>ЛСР 00-04-0-00-04р</v>
      </c>
      <c r="C56" s="110" t="str">
        <f>'Ведом.расчета тек.ст-сти'!D46</f>
        <v>Смета № 4</v>
      </c>
      <c r="D56" s="21">
        <f>'Ведом.расчета тек.ст-сти'!E46</f>
        <v>0</v>
      </c>
      <c r="E56" s="21">
        <f>'Ведом.расчета тек.ст-сти'!F46</f>
        <v>0</v>
      </c>
      <c r="F56" s="21">
        <f>'Ведом.расчета тек.ст-сти'!G46</f>
        <v>0</v>
      </c>
      <c r="G56" s="21"/>
      <c r="H56" s="21">
        <f t="shared" si="2"/>
        <v>0</v>
      </c>
    </row>
    <row r="57" spans="1:10" ht="12.75" hidden="1" customHeight="1">
      <c r="A57" s="19"/>
      <c r="B57" s="378" t="str">
        <f>'Ведом.расчета тек.ст-сти'!C47</f>
        <v>ЛСР 00-04-0-00-05р</v>
      </c>
      <c r="C57" s="110" t="str">
        <f>'Ведом.расчета тек.ст-сти'!D47</f>
        <v>Смета № 5</v>
      </c>
      <c r="D57" s="21">
        <f>'Ведом.расчета тек.ст-сти'!E47</f>
        <v>0</v>
      </c>
      <c r="E57" s="21">
        <f>'Ведом.расчета тек.ст-сти'!F47</f>
        <v>0</v>
      </c>
      <c r="F57" s="21">
        <f>'Ведом.расчета тек.ст-сти'!G47</f>
        <v>0</v>
      </c>
      <c r="G57" s="21"/>
      <c r="H57" s="21">
        <f t="shared" si="2"/>
        <v>0</v>
      </c>
    </row>
    <row r="58" spans="1:10" ht="13.5">
      <c r="A58" s="377"/>
      <c r="B58" s="498" t="str">
        <f>'Ведом.расчета тек.ст-сти'!C48</f>
        <v>Итого по Главе 4 "Объекты энергетического хозяйства"</v>
      </c>
      <c r="C58" s="499"/>
      <c r="D58" s="29">
        <f>SUM(D53:D57)</f>
        <v>5970.6</v>
      </c>
      <c r="E58" s="29">
        <f>SUM(E53:E57)</f>
        <v>228.75</v>
      </c>
      <c r="F58" s="29">
        <f>SUM(F53:F57)</f>
        <v>891.29</v>
      </c>
      <c r="G58" s="29"/>
      <c r="H58" s="29">
        <f t="shared" si="2"/>
        <v>7090.64</v>
      </c>
      <c r="I58" s="155"/>
      <c r="J58" s="155"/>
    </row>
    <row r="59" spans="1:10" ht="13.5">
      <c r="A59" s="383"/>
      <c r="B59" s="384"/>
      <c r="C59" s="379" t="str">
        <f>'Ведом.расчета тек.ст-сти'!C49</f>
        <v>Итого по Главам 1-4</v>
      </c>
      <c r="D59" s="385">
        <f>SUM(D32,D44,D51,D58)</f>
        <v>6079.03</v>
      </c>
      <c r="E59" s="386">
        <f>SUM(E32,E44,E51,E58)</f>
        <v>228.75</v>
      </c>
      <c r="F59" s="385">
        <f>SUM(F32,F44,F51,F58)</f>
        <v>891.29</v>
      </c>
      <c r="G59" s="387"/>
      <c r="H59" s="386">
        <f t="shared" si="2"/>
        <v>7199.07</v>
      </c>
      <c r="I59" s="155"/>
      <c r="J59" s="155"/>
    </row>
    <row r="60" spans="1:10" ht="15.75" hidden="1" customHeight="1">
      <c r="A60" s="495" t="str">
        <f>'Ведом.расчета тек.ст-сти'!B50</f>
        <v>Глава 5. Объекты транспортного хозяйства и связи</v>
      </c>
      <c r="B60" s="496"/>
      <c r="C60" s="496"/>
      <c r="D60" s="496"/>
      <c r="E60" s="496"/>
      <c r="F60" s="496"/>
      <c r="G60" s="496"/>
      <c r="H60" s="497"/>
    </row>
    <row r="61" spans="1:10" ht="18" hidden="1" customHeight="1">
      <c r="A61" s="19"/>
      <c r="B61" s="20" t="str">
        <f>'Ведом.расчета тек.ст-сти'!C51</f>
        <v>ЛСР 00-05-2-00-01и1</v>
      </c>
      <c r="C61" s="70" t="str">
        <f>'Ведом.расчета тек.ст-сти'!D51</f>
        <v>Подвеска волоконно-оптического кабеля связи</v>
      </c>
      <c r="D61" s="21">
        <f>'Ведом.расчета тек.ст-сти'!E51</f>
        <v>0</v>
      </c>
      <c r="E61" s="21">
        <f>'Ведом.расчета тек.ст-сти'!F51</f>
        <v>0</v>
      </c>
      <c r="F61" s="21">
        <f>'Ведом.расчета тек.ст-сти'!G51</f>
        <v>0</v>
      </c>
      <c r="G61" s="21"/>
      <c r="H61" s="21">
        <f t="shared" ref="H61:H66" si="3">SUM(D61:G61)</f>
        <v>0</v>
      </c>
    </row>
    <row r="62" spans="1:10" ht="18" hidden="1" customHeight="1">
      <c r="A62" s="19"/>
      <c r="B62" s="20" t="str">
        <f>'Ведом.расчета тек.ст-сти'!C52</f>
        <v>ЛСР 00-05-2-00-02и1</v>
      </c>
      <c r="C62" s="70" t="str">
        <f>'Ведом.расчета тек.ст-сти'!D52</f>
        <v>Сети связи</v>
      </c>
      <c r="D62" s="21">
        <f>'Ведом.расчета тек.ст-сти'!E52</f>
        <v>0</v>
      </c>
      <c r="E62" s="21">
        <f>'Ведом.расчета тек.ст-сти'!F52</f>
        <v>0</v>
      </c>
      <c r="F62" s="21">
        <f>'Ведом.расчета тек.ст-сти'!G52</f>
        <v>0</v>
      </c>
      <c r="G62" s="21"/>
      <c r="H62" s="21">
        <f t="shared" si="3"/>
        <v>0</v>
      </c>
    </row>
    <row r="63" spans="1:10" ht="18" hidden="1" customHeight="1">
      <c r="A63" s="19"/>
      <c r="B63" s="20" t="str">
        <f>'Ведом.расчета тек.ст-сти'!C53</f>
        <v>ЛСР 00-05-2-00-03р</v>
      </c>
      <c r="C63" s="70" t="str">
        <f>'Ведом.расчета тек.ст-сти'!D53</f>
        <v>Смета № 3</v>
      </c>
      <c r="D63" s="21">
        <f>'Ведом.расчета тек.ст-сти'!E53</f>
        <v>0</v>
      </c>
      <c r="E63" s="21">
        <f>'Ведом.расчета тек.ст-сти'!F53</f>
        <v>0</v>
      </c>
      <c r="F63" s="21">
        <f>'Ведом.расчета тек.ст-сти'!G53</f>
        <v>0</v>
      </c>
      <c r="G63" s="21"/>
      <c r="H63" s="21">
        <f t="shared" si="3"/>
        <v>0</v>
      </c>
    </row>
    <row r="64" spans="1:10" ht="18" hidden="1" customHeight="1">
      <c r="A64" s="19"/>
      <c r="B64" s="20" t="str">
        <f>'Ведом.расчета тек.ст-сти'!C54</f>
        <v>ЛСР 00-05-2-00-04р</v>
      </c>
      <c r="C64" s="70" t="str">
        <f>'Ведом.расчета тек.ст-сти'!D54</f>
        <v>Смета № 4</v>
      </c>
      <c r="D64" s="21">
        <f>'Ведом.расчета тек.ст-сти'!E54</f>
        <v>0</v>
      </c>
      <c r="E64" s="21">
        <f>'Ведом.расчета тек.ст-сти'!F54</f>
        <v>0</v>
      </c>
      <c r="F64" s="21">
        <f>'Ведом.расчета тек.ст-сти'!G54</f>
        <v>0</v>
      </c>
      <c r="G64" s="21"/>
      <c r="H64" s="21">
        <f t="shared" si="3"/>
        <v>0</v>
      </c>
    </row>
    <row r="65" spans="1:10" ht="18" hidden="1" customHeight="1">
      <c r="A65" s="19"/>
      <c r="B65" s="20" t="str">
        <f>'Ведом.расчета тек.ст-сти'!C55</f>
        <v>ЛСР 00-05-2-00-05р</v>
      </c>
      <c r="C65" s="70" t="str">
        <f>'Ведом.расчета тек.ст-сти'!D55</f>
        <v>Смета № 5</v>
      </c>
      <c r="D65" s="21">
        <f>'Ведом.расчета тек.ст-сти'!E55</f>
        <v>0</v>
      </c>
      <c r="E65" s="21">
        <f>'Ведом.расчета тек.ст-сти'!F55</f>
        <v>0</v>
      </c>
      <c r="F65" s="21">
        <f>'Ведом.расчета тек.ст-сти'!G55</f>
        <v>0</v>
      </c>
      <c r="G65" s="21"/>
      <c r="H65" s="21">
        <f t="shared" si="3"/>
        <v>0</v>
      </c>
    </row>
    <row r="66" spans="1:10" ht="30" hidden="1" customHeight="1">
      <c r="A66" s="19"/>
      <c r="B66" s="493" t="str">
        <f>'Ведом.расчета тек.ст-сти'!C56</f>
        <v>Итого по Главе 5 "Объекты транспортного хозяйства и связи"</v>
      </c>
      <c r="C66" s="494"/>
      <c r="D66" s="21">
        <f>SUM(D61:D65)</f>
        <v>0</v>
      </c>
      <c r="E66" s="21">
        <f>SUM(E61:E65)</f>
        <v>0</v>
      </c>
      <c r="F66" s="21">
        <f>SUM(F61:F65)</f>
        <v>0</v>
      </c>
      <c r="G66" s="21"/>
      <c r="H66" s="21">
        <f t="shared" si="3"/>
        <v>0</v>
      </c>
    </row>
    <row r="67" spans="1:10" ht="15" hidden="1" customHeight="1">
      <c r="A67" s="495" t="str">
        <f>'Ведом.расчета тек.ст-сти'!B57</f>
        <v>Глава 6. Наружные сети и сооружения водоснабжения, водоотведения, канализации, теплоснабжения и газоснабжения</v>
      </c>
      <c r="B67" s="496"/>
      <c r="C67" s="496"/>
      <c r="D67" s="496"/>
      <c r="E67" s="496"/>
      <c r="F67" s="496"/>
      <c r="G67" s="496"/>
      <c r="H67" s="497"/>
    </row>
    <row r="68" spans="1:10" ht="17.25" hidden="1" customHeight="1">
      <c r="A68" s="19"/>
      <c r="B68" s="20" t="str">
        <f>'Ведом.расчета тек.ст-сти'!C58</f>
        <v>ЛСР 00-06-2-00-01р</v>
      </c>
      <c r="C68" s="70" t="str">
        <f>'Ведом.расчета тек.ст-сти'!D58</f>
        <v>Смета № 1</v>
      </c>
      <c r="D68" s="21">
        <f>'Ведом.расчета тек.ст-сти'!E58</f>
        <v>0</v>
      </c>
      <c r="E68" s="21">
        <f>'Ведом.расчета тек.ст-сти'!F58</f>
        <v>0</v>
      </c>
      <c r="F68" s="21">
        <f>'Ведом.расчета тек.ст-сти'!G58</f>
        <v>0</v>
      </c>
      <c r="G68" s="21"/>
      <c r="H68" s="21">
        <f t="shared" ref="H68:H73" si="4">SUM(D68:G68)</f>
        <v>0</v>
      </c>
    </row>
    <row r="69" spans="1:10" ht="16.5" hidden="1" customHeight="1">
      <c r="A69" s="19"/>
      <c r="B69" s="20" t="str">
        <f>'Ведом.расчета тек.ст-сти'!C59</f>
        <v>ЛСР 00-06-2-00-02р</v>
      </c>
      <c r="C69" s="70" t="str">
        <f>'Ведом.расчета тек.ст-сти'!D59</f>
        <v>Смета № 2</v>
      </c>
      <c r="D69" s="21">
        <f>'Ведом.расчета тек.ст-сти'!E59</f>
        <v>0</v>
      </c>
      <c r="E69" s="21">
        <f>'Ведом.расчета тек.ст-сти'!F59</f>
        <v>0</v>
      </c>
      <c r="F69" s="21">
        <f>'Ведом.расчета тек.ст-сти'!G59</f>
        <v>0</v>
      </c>
      <c r="G69" s="21"/>
      <c r="H69" s="21">
        <f t="shared" si="4"/>
        <v>0</v>
      </c>
    </row>
    <row r="70" spans="1:10" ht="15" hidden="1" customHeight="1">
      <c r="A70" s="19"/>
      <c r="B70" s="20" t="str">
        <f>'Ведом.расчета тек.ст-сти'!C60</f>
        <v>ЛСР 00-06-2-00-03р</v>
      </c>
      <c r="C70" s="70" t="str">
        <f>'Ведом.расчета тек.ст-сти'!D60</f>
        <v>Смета № 3</v>
      </c>
      <c r="D70" s="21">
        <f>'Ведом.расчета тек.ст-сти'!E60</f>
        <v>0</v>
      </c>
      <c r="E70" s="21">
        <f>'Ведом.расчета тек.ст-сти'!F60</f>
        <v>0</v>
      </c>
      <c r="F70" s="21">
        <f>'Ведом.расчета тек.ст-сти'!G60</f>
        <v>0</v>
      </c>
      <c r="G70" s="21"/>
      <c r="H70" s="21">
        <f t="shared" si="4"/>
        <v>0</v>
      </c>
    </row>
    <row r="71" spans="1:10" ht="15.75" hidden="1" customHeight="1">
      <c r="A71" s="19"/>
      <c r="B71" s="20" t="str">
        <f>'Ведом.расчета тек.ст-сти'!C61</f>
        <v>ЛСР 00-06-2-00-04р</v>
      </c>
      <c r="C71" s="70" t="str">
        <f>'Ведом.расчета тек.ст-сти'!D61</f>
        <v>Смета № 4</v>
      </c>
      <c r="D71" s="21">
        <f>'Ведом.расчета тек.ст-сти'!E61</f>
        <v>0</v>
      </c>
      <c r="E71" s="21">
        <f>'Ведом.расчета тек.ст-сти'!F61</f>
        <v>0</v>
      </c>
      <c r="F71" s="21">
        <f>'Ведом.расчета тек.ст-сти'!G61</f>
        <v>0</v>
      </c>
      <c r="G71" s="21"/>
      <c r="H71" s="21">
        <f t="shared" si="4"/>
        <v>0</v>
      </c>
    </row>
    <row r="72" spans="1:10" ht="17.25" hidden="1" customHeight="1">
      <c r="A72" s="19"/>
      <c r="B72" s="20" t="str">
        <f>'Ведом.расчета тек.ст-сти'!C62</f>
        <v>ЛСР 00-06-2-00-05р</v>
      </c>
      <c r="C72" s="70" t="str">
        <f>'Ведом.расчета тек.ст-сти'!D62</f>
        <v>Смета № 5</v>
      </c>
      <c r="D72" s="21">
        <f>'Ведом.расчета тек.ст-сти'!E62</f>
        <v>0</v>
      </c>
      <c r="E72" s="21">
        <f>'Ведом.расчета тек.ст-сти'!F62</f>
        <v>0</v>
      </c>
      <c r="F72" s="21">
        <f>'Ведом.расчета тек.ст-сти'!G62</f>
        <v>0</v>
      </c>
      <c r="G72" s="21"/>
      <c r="H72" s="21">
        <f t="shared" si="4"/>
        <v>0</v>
      </c>
    </row>
    <row r="73" spans="1:10" ht="32.25" hidden="1" customHeight="1">
      <c r="A73" s="19"/>
      <c r="B73" s="493" t="str">
        <f>'Ведом.расчета тек.ст-сти'!C63</f>
        <v>Итого по Главе 6 "Наружные сети и сооружения водоснабжения, водоотведения, канализации, теплоснабжения и газоснабжения"</v>
      </c>
      <c r="C73" s="494"/>
      <c r="D73" s="21">
        <f>SUM(D68:D72)</f>
        <v>0</v>
      </c>
      <c r="E73" s="21">
        <f>SUM(E68:E72)</f>
        <v>0</v>
      </c>
      <c r="F73" s="21">
        <f>SUM(F68:F72)</f>
        <v>0</v>
      </c>
      <c r="G73" s="21"/>
      <c r="H73" s="21">
        <f t="shared" si="4"/>
        <v>0</v>
      </c>
    </row>
    <row r="74" spans="1:10" ht="15" hidden="1" customHeight="1">
      <c r="A74" s="495" t="str">
        <f>'Ведом.расчета тек.ст-сти'!B64</f>
        <v>Глава 7. Благоустройство и озеленение территории</v>
      </c>
      <c r="B74" s="496"/>
      <c r="C74" s="496"/>
      <c r="D74" s="496"/>
      <c r="E74" s="496"/>
      <c r="F74" s="496"/>
      <c r="G74" s="496"/>
      <c r="H74" s="497"/>
    </row>
    <row r="75" spans="1:10" ht="16.5" hidden="1" customHeight="1">
      <c r="A75" s="19"/>
      <c r="B75" s="20" t="str">
        <f>'Ведом.расчета тек.ст-сти'!C65</f>
        <v>ЛСР 00-07-0-00-01р</v>
      </c>
      <c r="C75" s="70" t="str">
        <f>'Ведом.расчета тек.ст-сти'!D65</f>
        <v>Смета № 1</v>
      </c>
      <c r="D75" s="21">
        <f>'Ведом.расчета тек.ст-сти'!E65</f>
        <v>0</v>
      </c>
      <c r="E75" s="21">
        <f>'Ведом.расчета тек.ст-сти'!F65</f>
        <v>0</v>
      </c>
      <c r="F75" s="21">
        <f>'Ведом.расчета тек.ст-сти'!G65</f>
        <v>0</v>
      </c>
      <c r="G75" s="21"/>
      <c r="H75" s="21">
        <f t="shared" ref="H75:H80" si="5">SUM(D75:G75)</f>
        <v>0</v>
      </c>
    </row>
    <row r="76" spans="1:10" hidden="1">
      <c r="A76" s="19"/>
      <c r="B76" s="20" t="str">
        <f>'Ведом.расчета тек.ст-сти'!C66</f>
        <v>ЛСР 00-07-0-00-02р</v>
      </c>
      <c r="C76" s="70" t="str">
        <f>'Ведом.расчета тек.ст-сти'!D66</f>
        <v>Смета № 2</v>
      </c>
      <c r="D76" s="21">
        <f>'Ведом.расчета тек.ст-сти'!E66</f>
        <v>0</v>
      </c>
      <c r="E76" s="21">
        <f>'Ведом.расчета тек.ст-сти'!F66</f>
        <v>0</v>
      </c>
      <c r="F76" s="21">
        <f>'Ведом.расчета тек.ст-сти'!G66</f>
        <v>0</v>
      </c>
      <c r="G76" s="21"/>
      <c r="H76" s="21">
        <f t="shared" si="5"/>
        <v>0</v>
      </c>
    </row>
    <row r="77" spans="1:10" hidden="1">
      <c r="A77" s="19"/>
      <c r="B77" s="20" t="str">
        <f>'Ведом.расчета тек.ст-сти'!C67</f>
        <v>ЛСР 00-07-0-00-03р</v>
      </c>
      <c r="C77" s="70" t="str">
        <f>'Ведом.расчета тек.ст-сти'!D67</f>
        <v>Смета № 3</v>
      </c>
      <c r="D77" s="21">
        <f>'Ведом.расчета тек.ст-сти'!E67</f>
        <v>0</v>
      </c>
      <c r="E77" s="21">
        <f>'Ведом.расчета тек.ст-сти'!F67</f>
        <v>0</v>
      </c>
      <c r="F77" s="21">
        <f>'Ведом.расчета тек.ст-сти'!G67</f>
        <v>0</v>
      </c>
      <c r="G77" s="21"/>
      <c r="H77" s="21">
        <f t="shared" si="5"/>
        <v>0</v>
      </c>
    </row>
    <row r="78" spans="1:10" ht="15" hidden="1" customHeight="1">
      <c r="A78" s="19"/>
      <c r="B78" s="20" t="str">
        <f>'Ведом.расчета тек.ст-сти'!C68</f>
        <v>ЛСР 00-07-0-00-04р</v>
      </c>
      <c r="C78" s="70" t="str">
        <f>'Ведом.расчета тек.ст-сти'!D68</f>
        <v>Смета № 4</v>
      </c>
      <c r="D78" s="21">
        <f>'Ведом.расчета тек.ст-сти'!E68</f>
        <v>0</v>
      </c>
      <c r="E78" s="21">
        <f>'Ведом.расчета тек.ст-сти'!F68</f>
        <v>0</v>
      </c>
      <c r="F78" s="21">
        <f>'Ведом.расчета тек.ст-сти'!G68</f>
        <v>0</v>
      </c>
      <c r="G78" s="21"/>
      <c r="H78" s="21">
        <f t="shared" si="5"/>
        <v>0</v>
      </c>
    </row>
    <row r="79" spans="1:10" ht="15" hidden="1" customHeight="1">
      <c r="A79" s="19"/>
      <c r="B79" s="20" t="str">
        <f>'Ведом.расчета тек.ст-сти'!C69</f>
        <v>ЛСР 00-07-0-00-05р</v>
      </c>
      <c r="C79" s="70" t="str">
        <f>'Ведом.расчета тек.ст-сти'!D69</f>
        <v>Смета № 5</v>
      </c>
      <c r="D79" s="21">
        <f>'Ведом.расчета тек.ст-сти'!E69</f>
        <v>0</v>
      </c>
      <c r="E79" s="21">
        <f>'Ведом.расчета тек.ст-сти'!F69</f>
        <v>0</v>
      </c>
      <c r="F79" s="21">
        <f>'Ведом.расчета тек.ст-сти'!G69</f>
        <v>0</v>
      </c>
      <c r="G79" s="21"/>
      <c r="H79" s="21">
        <f t="shared" si="5"/>
        <v>0</v>
      </c>
      <c r="I79" s="155"/>
      <c r="J79" s="155"/>
    </row>
    <row r="80" spans="1:10" ht="21" hidden="1" customHeight="1">
      <c r="A80" s="19"/>
      <c r="B80" s="493" t="str">
        <f>'Ведом.расчета тек.ст-сти'!C70</f>
        <v>Итого по Главе 7 "Благоустройство и озеленение территории"</v>
      </c>
      <c r="C80" s="494"/>
      <c r="D80" s="21">
        <f>SUM(D75:D79)</f>
        <v>0</v>
      </c>
      <c r="E80" s="21">
        <f>SUM(E75:E79)</f>
        <v>0</v>
      </c>
      <c r="F80" s="21">
        <f>SUM(F75:F79)</f>
        <v>0</v>
      </c>
      <c r="G80" s="21"/>
      <c r="H80" s="21">
        <f t="shared" si="5"/>
        <v>0</v>
      </c>
    </row>
    <row r="81" spans="1:15" ht="13.5" hidden="1" customHeight="1">
      <c r="A81" s="377"/>
      <c r="B81" s="388"/>
      <c r="C81" s="389" t="s">
        <v>28</v>
      </c>
      <c r="D81" s="29">
        <f>SUM(D59,D66,D73,D80)</f>
        <v>6079.03</v>
      </c>
      <c r="E81" s="29">
        <f>SUM(E59,E66,E73,E80)</f>
        <v>228.75</v>
      </c>
      <c r="F81" s="29">
        <f>SUM(F59,F66,F73,F80)</f>
        <v>891.29</v>
      </c>
      <c r="G81" s="29"/>
      <c r="H81" s="29">
        <f>SUM(D81:G81)</f>
        <v>7199.07</v>
      </c>
    </row>
    <row r="82" spans="1:15" ht="12.75" customHeight="1">
      <c r="A82" s="487" t="str">
        <f>'Ведом.расчета тек.ст-сти'!B72</f>
        <v>Глава 8. Временные здания и сооружения</v>
      </c>
      <c r="B82" s="488"/>
      <c r="C82" s="488"/>
      <c r="D82" s="488"/>
      <c r="E82" s="488"/>
      <c r="F82" s="488"/>
      <c r="G82" s="488"/>
      <c r="H82" s="489"/>
    </row>
    <row r="83" spans="1:15" ht="67.5" customHeight="1">
      <c r="A83" s="19"/>
      <c r="B83" s="111" t="str">
        <f>'Ведом.расчета тек.ст-сти'!C73</f>
        <v>Распоряжение ОАО "РЖД" № 1220р от 14.05.15 г. п.3.10.1.1 (Методика определения затрат на ВЗиС от 12.06.2020г., прил.1 п.39.2)</v>
      </c>
      <c r="C83" s="111" t="str">
        <f>'Ведом.расчета тек.ст-сти'!D73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D83" s="21">
        <f>'Ведом.расчета тек.ст-сти'!E73</f>
        <v>121.58</v>
      </c>
      <c r="E83" s="21">
        <f>'Ведом.расчета тек.ст-сти'!F73</f>
        <v>4.58</v>
      </c>
      <c r="F83" s="22"/>
      <c r="G83" s="21"/>
      <c r="H83" s="21">
        <f>G83+F83+E83+D83</f>
        <v>126.16</v>
      </c>
      <c r="I83" s="155"/>
      <c r="J83" s="155"/>
    </row>
    <row r="84" spans="1:15" ht="17.25" hidden="1" customHeight="1" outlineLevel="1">
      <c r="A84" s="19"/>
      <c r="B84" s="20" t="str">
        <f>'Ведом.расчета тек.ст-сти'!C74</f>
        <v>ЛСР 00-08-0-00-01р</v>
      </c>
      <c r="C84" s="110" t="str">
        <f>'Ведом.расчета тек.ст-сти'!D74</f>
        <v>Смета № 1</v>
      </c>
      <c r="D84" s="21"/>
      <c r="E84" s="21"/>
      <c r="F84" s="21"/>
      <c r="G84" s="21"/>
      <c r="H84" s="21"/>
    </row>
    <row r="85" spans="1:15" ht="18" hidden="1" customHeight="1" collapsed="1">
      <c r="A85" s="19"/>
      <c r="B85" s="20" t="str">
        <f>'Ведом.расчета тек.ст-сти'!C75</f>
        <v>ЛСР 00-08-0-00-02р</v>
      </c>
      <c r="C85" s="110" t="str">
        <f>'Ведом.расчета тек.ст-сти'!D75</f>
        <v>Смета № 2</v>
      </c>
      <c r="D85" s="21"/>
      <c r="E85" s="21"/>
      <c r="F85" s="21"/>
      <c r="G85" s="21"/>
      <c r="H85" s="21"/>
    </row>
    <row r="86" spans="1:15" ht="18" hidden="1" customHeight="1">
      <c r="A86" s="19"/>
      <c r="B86" s="20" t="str">
        <f>'Ведом.расчета тек.ст-сти'!C76</f>
        <v>ЛСР 00-08-0-00-03р</v>
      </c>
      <c r="C86" s="110" t="str">
        <f>'Ведом.расчета тек.ст-сти'!D76</f>
        <v>Смета № 3</v>
      </c>
      <c r="D86" s="21"/>
      <c r="E86" s="21"/>
      <c r="F86" s="21"/>
      <c r="G86" s="21"/>
      <c r="H86" s="21"/>
    </row>
    <row r="87" spans="1:15" ht="18" hidden="1" customHeight="1">
      <c r="A87" s="19"/>
      <c r="B87" s="20" t="str">
        <f>'Ведом.расчета тек.ст-сти'!C77</f>
        <v>ЛСР 00-08-0-00-04р</v>
      </c>
      <c r="C87" s="110" t="str">
        <f>'Ведом.расчета тек.ст-сти'!D77</f>
        <v>Смета № 4</v>
      </c>
      <c r="D87" s="21"/>
      <c r="E87" s="21"/>
      <c r="F87" s="21"/>
      <c r="G87" s="21"/>
      <c r="H87" s="21"/>
    </row>
    <row r="88" spans="1:15" ht="19.5" hidden="1" customHeight="1">
      <c r="A88" s="19"/>
      <c r="B88" s="20" t="str">
        <f>'Ведом.расчета тек.ст-сти'!C78</f>
        <v>ЛСР 00-08-0-00-05р</v>
      </c>
      <c r="C88" s="110" t="str">
        <f>'Ведом.расчета тек.ст-сти'!D78</f>
        <v>Смета № 5</v>
      </c>
      <c r="D88" s="21"/>
      <c r="E88" s="21"/>
      <c r="F88" s="21"/>
      <c r="G88" s="21"/>
      <c r="H88" s="21"/>
    </row>
    <row r="89" spans="1:15" ht="25.5">
      <c r="A89" s="24"/>
      <c r="B89" s="25"/>
      <c r="C89" s="25" t="str">
        <f>'Ведом.расчета тек.ст-сти'!D79</f>
        <v>Возврат материалов от временных зданий и сооружений -15%</v>
      </c>
      <c r="D89" s="26">
        <f>D83*0.15</f>
        <v>18.239999999999998</v>
      </c>
      <c r="E89" s="26">
        <f>E83*0.15</f>
        <v>0.69</v>
      </c>
      <c r="F89" s="27"/>
      <c r="G89" s="26"/>
      <c r="H89" s="26">
        <f>SUM(D89:G89)</f>
        <v>18.93</v>
      </c>
    </row>
    <row r="90" spans="1:15" ht="13.5">
      <c r="A90" s="23"/>
      <c r="B90" s="493" t="str">
        <f>'Ведом.расчета тек.ст-сти'!C80</f>
        <v>Итого по Главе 8 "Временные здания и сооружения"</v>
      </c>
      <c r="C90" s="494"/>
      <c r="D90" s="21">
        <f>D83</f>
        <v>121.58</v>
      </c>
      <c r="E90" s="21">
        <f>E83</f>
        <v>4.58</v>
      </c>
      <c r="F90" s="22"/>
      <c r="G90" s="22"/>
      <c r="H90" s="21">
        <f>SUM(D90:G90)</f>
        <v>126.16</v>
      </c>
    </row>
    <row r="91" spans="1:15" s="5" customFormat="1" ht="13.5">
      <c r="A91" s="377"/>
      <c r="B91" s="388"/>
      <c r="C91" s="389" t="s">
        <v>14</v>
      </c>
      <c r="D91" s="29">
        <f>SUM(D81,D90)</f>
        <v>6200.61</v>
      </c>
      <c r="E91" s="29">
        <f>SUM(E81,E90)</f>
        <v>233.33</v>
      </c>
      <c r="F91" s="29">
        <f>SUM(F81,F90)</f>
        <v>891.29</v>
      </c>
      <c r="G91" s="29"/>
      <c r="H91" s="29">
        <f>SUM(D91:G91)</f>
        <v>7325.23</v>
      </c>
      <c r="I91" s="141"/>
    </row>
    <row r="92" spans="1:15" ht="12.75" customHeight="1">
      <c r="A92" s="487" t="str">
        <f>'Ведом.расчета тек.ст-сти'!B82</f>
        <v>Глава 9. Прочие работы и затраты</v>
      </c>
      <c r="B92" s="488"/>
      <c r="C92" s="488"/>
      <c r="D92" s="488"/>
      <c r="E92" s="488"/>
      <c r="F92" s="488"/>
      <c r="G92" s="488"/>
      <c r="H92" s="489"/>
      <c r="N92" s="140"/>
      <c r="O92" s="140"/>
    </row>
    <row r="93" spans="1:15" ht="95.25" customHeight="1">
      <c r="A93" s="19"/>
      <c r="B93" s="20" t="str">
        <f>'[1]Ведом.расчета тек.ст-сти'!D43</f>
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</c>
      <c r="C93" s="111" t="str">
        <f>'Ведом.расчета тек.ст-сти'!D83</f>
        <v>Производство работ в зимнее время- III температурная зона) 1,9*1= 1,9%</v>
      </c>
      <c r="D93" s="21">
        <f>'Ведом.расчета тек.ст-сти'!E83</f>
        <v>117.81</v>
      </c>
      <c r="E93" s="21">
        <f>'Ведом.расчета тек.ст-сти'!F83</f>
        <v>4.43</v>
      </c>
      <c r="F93" s="22"/>
      <c r="G93" s="21"/>
      <c r="H93" s="21">
        <f>SUM(D93:G93)</f>
        <v>122.24</v>
      </c>
      <c r="N93" s="140"/>
      <c r="O93" s="140"/>
    </row>
    <row r="94" spans="1:15" ht="54.75" hidden="1" customHeight="1">
      <c r="A94" s="19"/>
      <c r="B94" s="20" t="str">
        <f>'[1]Ведом.расчета тек.ст-сти'!D44</f>
        <v>Методика определения доп. затрат при пр-ве работ в зимнее время от 25.05.2021 №325/пр, табл.2</v>
      </c>
      <c r="C94" s="111" t="str">
        <f>'Ведом.расчета тек.ст-сти'!D84</f>
        <v>Снегоборьба -% (III температурная зона) от итога гл.1-8</v>
      </c>
      <c r="D94" s="21">
        <f>'Ведом.расчета тек.ст-сти'!E84</f>
        <v>0</v>
      </c>
      <c r="E94" s="21"/>
      <c r="F94" s="22"/>
      <c r="G94" s="21"/>
      <c r="H94" s="21">
        <f>SUM(D94:G94)</f>
        <v>0</v>
      </c>
      <c r="I94" s="198"/>
      <c r="J94" s="139"/>
    </row>
    <row r="95" spans="1:15" ht="27.75" customHeight="1">
      <c r="A95" s="19"/>
      <c r="B95" s="20" t="str">
        <f>'Ведом.расчета тек.ст-сти'!C85</f>
        <v>ЛСР 00-09-0-00р-01</v>
      </c>
      <c r="C95" s="111" t="str">
        <f>'Ведом.расчета тек.ст-сти'!D85</f>
        <v>Электроснабжение.  Пусконаладочные работы "вхолостую"</v>
      </c>
      <c r="D95" s="21"/>
      <c r="E95" s="21"/>
      <c r="F95" s="21"/>
      <c r="G95" s="21">
        <f>'Ведом.расчета тек.ст-сти'!H85</f>
        <v>16.61</v>
      </c>
      <c r="H95" s="21">
        <f t="shared" ref="H95:H107" si="6">G95</f>
        <v>16.61</v>
      </c>
      <c r="I95" s="198"/>
      <c r="J95" s="139"/>
      <c r="L95" s="136"/>
      <c r="M95" s="5"/>
      <c r="N95" s="5"/>
    </row>
    <row r="96" spans="1:15" ht="29.25" hidden="1" customHeight="1">
      <c r="A96" s="19"/>
      <c r="B96" s="20" t="str">
        <f>'Ведом.расчета тек.ст-сти'!C86</f>
        <v>ЛСР 00-09-0-00р-02и1</v>
      </c>
      <c r="C96" s="110" t="str">
        <f>'Ведом.расчета тек.ст-сти'!D86</f>
        <v>Электротехнические решения. ОРУ 110 кВ. Пусконаладочные работы "вхолостую"</v>
      </c>
      <c r="D96" s="21"/>
      <c r="E96" s="21"/>
      <c r="F96" s="21"/>
      <c r="G96" s="21">
        <f>'Ведом.расчета тек.ст-сти'!H86</f>
        <v>0</v>
      </c>
      <c r="H96" s="21">
        <f t="shared" si="6"/>
        <v>0</v>
      </c>
      <c r="I96" s="198"/>
      <c r="J96" s="139"/>
    </row>
    <row r="97" spans="1:15" ht="18.75" hidden="1" customHeight="1">
      <c r="A97" s="19"/>
      <c r="B97" s="20" t="str">
        <f>'Ведом.расчета тек.ст-сти'!C87</f>
        <v>ЛСР 00-09-0-00р-03и1</v>
      </c>
      <c r="C97" s="110" t="str">
        <f>'Ведом.расчета тек.ст-сти'!D87</f>
        <v xml:space="preserve">Электроснабжение. Пусконаладочные работы "вхолостую" </v>
      </c>
      <c r="D97" s="21"/>
      <c r="E97" s="21"/>
      <c r="F97" s="21"/>
      <c r="G97" s="21">
        <f>'Ведом.расчета тек.ст-сти'!H87</f>
        <v>0</v>
      </c>
      <c r="H97" s="21">
        <f t="shared" si="6"/>
        <v>0</v>
      </c>
      <c r="I97" s="198"/>
      <c r="J97" s="139"/>
      <c r="N97" s="71"/>
      <c r="O97" s="71"/>
    </row>
    <row r="98" spans="1:15" ht="17.25" hidden="1" customHeight="1">
      <c r="A98" s="19"/>
      <c r="B98" s="20" t="str">
        <f>'Ведом.расчета тек.ст-сти'!C88</f>
        <v>ЛСР 00-09-0-00р-04и1</v>
      </c>
      <c r="C98" s="110" t="str">
        <f>'Ведом.расчета тек.ст-сти'!D88</f>
        <v>Противоаварийная автоматика. Пусконаладочные работы "вхолостую"</v>
      </c>
      <c r="D98" s="21"/>
      <c r="E98" s="21"/>
      <c r="F98" s="21"/>
      <c r="G98" s="21">
        <f>'Ведом.расчета тек.ст-сти'!H88</f>
        <v>0</v>
      </c>
      <c r="H98" s="21">
        <f t="shared" si="6"/>
        <v>0</v>
      </c>
      <c r="I98" s="198"/>
      <c r="J98" s="139"/>
      <c r="L98" s="71"/>
      <c r="N98" s="138"/>
      <c r="O98" s="71"/>
    </row>
    <row r="99" spans="1:15" ht="15.75" hidden="1" customHeight="1">
      <c r="A99" s="19"/>
      <c r="B99" s="20" t="str">
        <f>'Ведом.расчета тек.ст-сти'!C89</f>
        <v>ЛСР 00-09-0-00р-05и1</v>
      </c>
      <c r="C99" s="110" t="str">
        <f>'Ведом.расчета тек.ст-сти'!D89</f>
        <v xml:space="preserve">Система организации оперативного питания. Пусконаладочные работы "вхолостую" </v>
      </c>
      <c r="D99" s="21"/>
      <c r="E99" s="21"/>
      <c r="F99" s="21"/>
      <c r="G99" s="21">
        <f>'Ведом.расчета тек.ст-сти'!H89</f>
        <v>0</v>
      </c>
      <c r="H99" s="21">
        <f t="shared" si="6"/>
        <v>0</v>
      </c>
      <c r="I99" s="198"/>
      <c r="J99" s="139"/>
      <c r="L99" s="137"/>
      <c r="N99" s="138"/>
      <c r="O99" s="139"/>
    </row>
    <row r="100" spans="1:15" ht="16.5" hidden="1" customHeight="1">
      <c r="A100" s="19"/>
      <c r="B100" s="20" t="str">
        <f>'Ведом.расчета тек.ст-сти'!C90</f>
        <v>ЛСР 00-09-0-00р-06и1</v>
      </c>
      <c r="C100" s="110" t="str">
        <f>'Ведом.расчета тек.ст-сти'!D90</f>
        <v>Система сбора и передачи  информации. Пусконаладочные работы "вхолостую"</v>
      </c>
      <c r="D100" s="21"/>
      <c r="E100" s="21"/>
      <c r="F100" s="21"/>
      <c r="G100" s="21">
        <f>'Ведом.расчета тек.ст-сти'!H90</f>
        <v>0</v>
      </c>
      <c r="H100" s="21">
        <f t="shared" si="6"/>
        <v>0</v>
      </c>
      <c r="I100" s="198"/>
      <c r="J100" s="139"/>
    </row>
    <row r="101" spans="1:15" ht="17.25" hidden="1" customHeight="1">
      <c r="A101" s="19"/>
      <c r="B101" s="20" t="str">
        <f>'Ведом.расчета тек.ст-сти'!C91</f>
        <v>ЛСР 00-09-0-00-07и1</v>
      </c>
      <c r="C101" s="110" t="str">
        <f>'Ведом.расчета тек.ст-сти'!D91</f>
        <v>Пусконаладочные работы "вхолостую" Сети связи</v>
      </c>
      <c r="D101" s="21"/>
      <c r="E101" s="21"/>
      <c r="F101" s="21"/>
      <c r="G101" s="21">
        <f>'Ведом.расчета тек.ст-сти'!H91</f>
        <v>0</v>
      </c>
      <c r="H101" s="21">
        <f t="shared" si="6"/>
        <v>0</v>
      </c>
    </row>
    <row r="102" spans="1:15" ht="16.5" hidden="1" customHeight="1">
      <c r="A102" s="19"/>
      <c r="B102" s="20" t="str">
        <f>'Ведом.расчета тек.ст-сти'!C92</f>
        <v>ЛСР 00-09-0-00-08и1</v>
      </c>
      <c r="C102" s="110" t="str">
        <f>'Ведом.расчета тек.ст-сти'!D92</f>
        <v>Пусконаладочные работы "вхолостую" Регистратор аварийных событий</v>
      </c>
      <c r="D102" s="21"/>
      <c r="E102" s="21"/>
      <c r="F102" s="21"/>
      <c r="G102" s="21">
        <f>'Ведом.расчета тек.ст-сти'!H92</f>
        <v>0</v>
      </c>
      <c r="H102" s="21">
        <f t="shared" si="6"/>
        <v>0</v>
      </c>
      <c r="N102" s="138"/>
      <c r="O102" s="138"/>
    </row>
    <row r="103" spans="1:15" ht="16.5" hidden="1" customHeight="1">
      <c r="A103" s="19"/>
      <c r="B103" s="20" t="str">
        <f>'Ведом.расчета тек.ст-сти'!C97</f>
        <v>ЛСР 00-09-0-00-13и1</v>
      </c>
      <c r="C103" s="110" t="str">
        <f>'Ведом.расчета тек.ст-сти'!D97</f>
        <v>Пусконаладочные работы "вхолостую" Управление и оперативная блокировка разъединителей 110 кВ</v>
      </c>
      <c r="D103" s="21"/>
      <c r="E103" s="21"/>
      <c r="F103" s="21"/>
      <c r="G103" s="21">
        <f>'Ведом.расчета тек.ст-сти'!H97</f>
        <v>0</v>
      </c>
      <c r="H103" s="21">
        <f t="shared" si="6"/>
        <v>0</v>
      </c>
    </row>
    <row r="104" spans="1:15" ht="63.75" hidden="1">
      <c r="A104" s="19"/>
      <c r="B104" s="20" t="str">
        <f>'Ведом.расчета тек.ст-сти'!C98</f>
        <v>Сметный расчет (прил.1)</v>
      </c>
      <c r="C104" s="110" t="str">
        <f>'Ведом.расчета тек.ст-сти'!D98</f>
        <v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v>
      </c>
      <c r="D104" s="21"/>
      <c r="E104" s="21"/>
      <c r="F104" s="21"/>
      <c r="G104" s="21">
        <f>'Ведом.расчета тек.ст-сти'!H98</f>
        <v>0</v>
      </c>
      <c r="H104" s="21">
        <f t="shared" si="6"/>
        <v>0</v>
      </c>
    </row>
    <row r="105" spans="1:15" ht="17.25" hidden="1" customHeight="1">
      <c r="A105" s="19"/>
      <c r="B105" s="20" t="str">
        <f>'Ведом.расчета тек.ст-сти'!C99</f>
        <v>Сметный расчет (прил.2)</v>
      </c>
      <c r="C105" s="110" t="str">
        <f>'Ведом.расчета тек.ст-сти'!D99</f>
        <v xml:space="preserve">Страховая премия </v>
      </c>
      <c r="D105" s="21"/>
      <c r="E105" s="21"/>
      <c r="F105" s="21"/>
      <c r="G105" s="21">
        <f>'Ведом.расчета тек.ст-сти'!H99</f>
        <v>0</v>
      </c>
      <c r="H105" s="21">
        <f t="shared" si="6"/>
        <v>0</v>
      </c>
    </row>
    <row r="106" spans="1:15" ht="29.25" hidden="1" customHeight="1">
      <c r="A106" s="19"/>
      <c r="B106" s="20" t="str">
        <f>'Ведом.расчета тек.ст-сти'!C100</f>
        <v>Сметный расчет (прил.3)</v>
      </c>
      <c r="C106" s="110" t="str">
        <f>'Ведом.расчета тек.ст-сти'!D100</f>
        <v>Затраты, связанные с осуществлением работ вахтовым методом</v>
      </c>
      <c r="D106" s="21"/>
      <c r="E106" s="21"/>
      <c r="F106" s="21"/>
      <c r="G106" s="21">
        <f>'Ведом.расчета тек.ст-сти'!H100</f>
        <v>0</v>
      </c>
      <c r="H106" s="21">
        <f t="shared" si="6"/>
        <v>0</v>
      </c>
    </row>
    <row r="107" spans="1:15" ht="39.75" customHeight="1">
      <c r="A107" s="19"/>
      <c r="B107" s="20" t="str">
        <f>'Ведом.расчета тек.ст-сти'!C101</f>
        <v>Распоряжение ОАО "РЖД" № 1220р от 14.05.15 г. п.3.10.3</v>
      </c>
      <c r="C107" s="110" t="str">
        <f>'Ведом.расчета тек.ст-сти'!D101</f>
        <v>Затраты на перевозку рабочих автомобильным транспортом -0,18%</v>
      </c>
      <c r="D107" s="21"/>
      <c r="E107" s="21"/>
      <c r="F107" s="21"/>
      <c r="G107" s="21">
        <f>'Ведом.расчета тек.ст-сти'!H101</f>
        <v>0</v>
      </c>
      <c r="H107" s="21">
        <f t="shared" si="6"/>
        <v>0</v>
      </c>
    </row>
    <row r="108" spans="1:15" ht="32.25" customHeight="1">
      <c r="A108" s="23"/>
      <c r="B108" s="490" t="str">
        <f>'Ведом.расчета тек.ст-сти'!C102</f>
        <v>Итого по Главе 9 "Прочие работы и затраты"</v>
      </c>
      <c r="C108" s="491"/>
      <c r="D108" s="21">
        <f>SUM(D93:D107)</f>
        <v>117.81</v>
      </c>
      <c r="E108" s="21">
        <f>SUM(E93:E107)</f>
        <v>4.43</v>
      </c>
      <c r="F108" s="21">
        <f>SUM(F93:F107)</f>
        <v>0</v>
      </c>
      <c r="G108" s="21">
        <f>SUM(G93:G107)</f>
        <v>16.61</v>
      </c>
      <c r="H108" s="21">
        <f>SUM(D108:G108)</f>
        <v>138.85</v>
      </c>
    </row>
    <row r="109" spans="1:15" ht="14.45" customHeight="1">
      <c r="A109" s="377"/>
      <c r="B109" s="388"/>
      <c r="C109" s="389" t="s">
        <v>16</v>
      </c>
      <c r="D109" s="29">
        <f>D91+D108</f>
        <v>6318.42</v>
      </c>
      <c r="E109" s="29">
        <f>E91+E108</f>
        <v>237.76</v>
      </c>
      <c r="F109" s="29">
        <f>F91+F108</f>
        <v>891.29</v>
      </c>
      <c r="G109" s="29">
        <f>G91+G108</f>
        <v>16.61</v>
      </c>
      <c r="H109" s="29">
        <f>SUM(D109:G109)</f>
        <v>7464.08</v>
      </c>
    </row>
    <row r="110" spans="1:15" ht="12.75" customHeight="1">
      <c r="A110" s="487" t="str">
        <f>'Ведом.расчета тек.ст-сти'!B104</f>
        <v>Глава 10. Содержание службы заказчика. Строительный контроль</v>
      </c>
      <c r="B110" s="488"/>
      <c r="C110" s="488"/>
      <c r="D110" s="488"/>
      <c r="E110" s="488"/>
      <c r="F110" s="488"/>
      <c r="G110" s="488"/>
      <c r="H110" s="489"/>
    </row>
    <row r="111" spans="1:15" ht="46.5" customHeight="1">
      <c r="A111" s="19"/>
      <c r="B111" s="36" t="str">
        <f>'Ведом.расчета тек.ст-сти'!C105</f>
        <v xml:space="preserve">Распоряжение ОАО "РЖД" №1220р от 14.05.15г. Прил. 3 п.94. Расп. ОАО "РЖД" №1879р от 25.09.07г. </v>
      </c>
      <c r="C111" s="111" t="str">
        <f>'Ведом.расчета тек.ст-сти'!D105</f>
        <v>Содержание дирекции (технического надзора) строящегося предприятия- 2,2% от итогов глав 1-9  и главы 12)</v>
      </c>
      <c r="D111" s="22"/>
      <c r="E111" s="22"/>
      <c r="F111" s="22"/>
      <c r="G111" s="21">
        <f>'Ведом.расчета тек.ст-сти'!H105</f>
        <v>174.34</v>
      </c>
      <c r="H111" s="21">
        <f>SUM(D111:G111)</f>
        <v>174.34</v>
      </c>
    </row>
    <row r="112" spans="1:15" ht="13.5">
      <c r="A112" s="23"/>
      <c r="B112" s="490" t="str">
        <f>'Ведом.расчета тек.ст-сти'!C106</f>
        <v>Итого по Главе 10 "Содержание службы заказчика. Строительный контроль"</v>
      </c>
      <c r="C112" s="491"/>
      <c r="D112" s="22"/>
      <c r="E112" s="22"/>
      <c r="F112" s="22"/>
      <c r="G112" s="28">
        <f>SUM(G111:G111)</f>
        <v>174.34</v>
      </c>
      <c r="H112" s="28">
        <f>SUM(D112:G112)</f>
        <v>174.34</v>
      </c>
    </row>
    <row r="113" spans="1:12" ht="13.5">
      <c r="A113" s="377"/>
      <c r="B113" s="388"/>
      <c r="C113" s="389" t="s">
        <v>18</v>
      </c>
      <c r="D113" s="29">
        <f>D109+D111</f>
        <v>6318.42</v>
      </c>
      <c r="E113" s="29">
        <f>E109+E111</f>
        <v>237.76</v>
      </c>
      <c r="F113" s="29">
        <f>F109+F111</f>
        <v>891.29</v>
      </c>
      <c r="G113" s="29">
        <f>G109+G112</f>
        <v>190.95</v>
      </c>
      <c r="H113" s="29">
        <f>H109+H112</f>
        <v>7638.42</v>
      </c>
    </row>
    <row r="114" spans="1:12" ht="14.45" customHeight="1">
      <c r="A114" s="487" t="str">
        <f>'Ведом.расчета тек.ст-сти'!B108</f>
        <v>Глава 12. Проектные и изыскательские работы</v>
      </c>
      <c r="B114" s="488"/>
      <c r="C114" s="488"/>
      <c r="D114" s="488"/>
      <c r="E114" s="488"/>
      <c r="F114" s="488"/>
      <c r="G114" s="488"/>
      <c r="H114" s="489"/>
    </row>
    <row r="115" spans="1:12" ht="48" customHeight="1">
      <c r="A115" s="19"/>
      <c r="B115" s="36" t="str">
        <f>'Ведом.расчета тек.ст-сти'!C109</f>
        <v>Распоряжение ОАО "РЖД" № 1220р от 14.05.15 г. Прил. 3 п.96 (п.173 Приказа Минстроя №421/пр от 04.08.2020г.)</v>
      </c>
      <c r="C115" s="20" t="str">
        <f>'Ведом.расчета тек.ст-сти'!D109</f>
        <v>Авторский надзор - 0,2%  от итогов глав 1-9</v>
      </c>
      <c r="D115" s="22"/>
      <c r="E115" s="22"/>
      <c r="F115" s="22"/>
      <c r="G115" s="21">
        <f>'Ведом.расчета тек.ст-сти'!H109</f>
        <v>14.93</v>
      </c>
      <c r="H115" s="21">
        <f t="shared" ref="H115:H120" si="7">SUM(D115:G115)</f>
        <v>14.93</v>
      </c>
    </row>
    <row r="116" spans="1:12" ht="20.25" customHeight="1">
      <c r="A116" s="517"/>
      <c r="B116" s="519" t="str">
        <f>'Ведом.расчета тек.ст-сти'!C110</f>
        <v xml:space="preserve">Распоряжение ОАО "РЖД" № 1220р от 14.05.15 г. Прил. 3 п.96  Сводная смета  на  ПИР   </v>
      </c>
      <c r="C116" s="110" t="str">
        <f>'Ведом.расчета тек.ст-сти'!D110</f>
        <v>Проектные работы = 3007,14: 5,67: 1,19</v>
      </c>
      <c r="D116" s="22"/>
      <c r="E116" s="22"/>
      <c r="F116" s="22"/>
      <c r="G116" s="29">
        <f>'Ведом.расчета тек.ст-сти'!H110</f>
        <v>445.68</v>
      </c>
      <c r="H116" s="28">
        <f t="shared" si="7"/>
        <v>445.68</v>
      </c>
    </row>
    <row r="117" spans="1:12" ht="18.75" customHeight="1">
      <c r="A117" s="518"/>
      <c r="B117" s="520"/>
      <c r="C117" s="110" t="str">
        <f>'Ведом.расчета тек.ст-сти'!D111</f>
        <v>Изыскательские работы = : 5,7: 1,266</v>
      </c>
      <c r="D117" s="22"/>
      <c r="E117" s="22"/>
      <c r="F117" s="22"/>
      <c r="G117" s="29">
        <f>'Ведом.расчета тек.ст-сти'!H111</f>
        <v>0</v>
      </c>
      <c r="H117" s="28">
        <f t="shared" si="7"/>
        <v>0</v>
      </c>
    </row>
    <row r="118" spans="1:12" ht="13.5">
      <c r="A118" s="23"/>
      <c r="B118" s="490" t="str">
        <f>'Ведом.расчета тек.ст-сти'!C112</f>
        <v>Итого по Главе 12 "Проектные и изыскательские работы"</v>
      </c>
      <c r="C118" s="491"/>
      <c r="D118" s="22"/>
      <c r="E118" s="22"/>
      <c r="F118" s="22"/>
      <c r="G118" s="21">
        <f>SUM(G115:G117)</f>
        <v>460.61</v>
      </c>
      <c r="H118" s="21">
        <f t="shared" si="7"/>
        <v>460.61</v>
      </c>
    </row>
    <row r="119" spans="1:12" ht="13.5">
      <c r="A119" s="377"/>
      <c r="B119" s="388"/>
      <c r="C119" s="389" t="s">
        <v>21</v>
      </c>
      <c r="D119" s="29">
        <f>D113+D118</f>
        <v>6318.42</v>
      </c>
      <c r="E119" s="29">
        <f>E113+E118</f>
        <v>237.76</v>
      </c>
      <c r="F119" s="29">
        <f>F113+F118</f>
        <v>891.29</v>
      </c>
      <c r="G119" s="29">
        <f>G113+G118</f>
        <v>651.55999999999995</v>
      </c>
      <c r="H119" s="29">
        <f t="shared" si="7"/>
        <v>8099.03</v>
      </c>
    </row>
    <row r="120" spans="1:12" ht="70.5" customHeight="1">
      <c r="A120" s="19"/>
      <c r="B120" s="36" t="str">
        <f>'Ведом.расчета тек.ст-сти'!C114</f>
        <v>Расп. ОАО "РЖД" № 1220р от 14.05.15 г. Прил.3 (п.179 Приказа Минстроя №421/пр от 04.08.2020г. для объектов кап.стр-ва производственного назначения).</v>
      </c>
      <c r="C120" s="20" t="str">
        <f>'Ведом.расчета тек.ст-сти'!D114</f>
        <v>Резерв средств на непредвиденные работы и затраты - 3%</v>
      </c>
      <c r="D120" s="21">
        <f>'Ведом.расчета тек.ст-сти'!E114</f>
        <v>189.55</v>
      </c>
      <c r="E120" s="21">
        <f>'Ведом.расчета тек.ст-сти'!F114</f>
        <v>7.13</v>
      </c>
      <c r="F120" s="21">
        <f>'Ведом.расчета тек.ст-сти'!G114</f>
        <v>26.74</v>
      </c>
      <c r="G120" s="21">
        <f>'Ведом.расчета тек.ст-сти'!H114</f>
        <v>19.55</v>
      </c>
      <c r="H120" s="21">
        <f t="shared" si="7"/>
        <v>242.97</v>
      </c>
    </row>
    <row r="121" spans="1:12" ht="25.5">
      <c r="A121" s="30"/>
      <c r="B121" s="31"/>
      <c r="C121" s="390" t="s">
        <v>53</v>
      </c>
      <c r="D121" s="391">
        <f>D119+D120</f>
        <v>6507.97</v>
      </c>
      <c r="E121" s="391">
        <f>E119+E120</f>
        <v>244.89</v>
      </c>
      <c r="F121" s="391">
        <f>F119+F120</f>
        <v>918.03</v>
      </c>
      <c r="G121" s="391">
        <f>G119+G120</f>
        <v>671.11</v>
      </c>
      <c r="H121" s="391">
        <f>H119+H120</f>
        <v>8342</v>
      </c>
    </row>
    <row r="122" spans="1:12" ht="13.5">
      <c r="A122" s="34"/>
      <c r="B122" s="35"/>
      <c r="C122" s="55" t="s">
        <v>30</v>
      </c>
      <c r="D122" s="56">
        <f>D89</f>
        <v>18.239999999999998</v>
      </c>
      <c r="E122" s="56">
        <f>E89</f>
        <v>0.69</v>
      </c>
      <c r="F122" s="54"/>
      <c r="G122" s="54"/>
      <c r="H122" s="56">
        <f>D122+E122</f>
        <v>18.93</v>
      </c>
    </row>
    <row r="123" spans="1:12" ht="48">
      <c r="A123" s="23"/>
      <c r="B123" s="36" t="s">
        <v>31</v>
      </c>
      <c r="C123" s="392" t="str">
        <f>CONCATENATE("Всего по сводному расчету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в текущих ценах на  IV кв. 2023г.</v>
      </c>
      <c r="D123" s="391">
        <f>'Ведом.расчета тек.ст-сти'!O115</f>
        <v>58475.81</v>
      </c>
      <c r="E123" s="391">
        <f>'Ведом.расчета тек.ст-сти'!P115</f>
        <v>3471.36</v>
      </c>
      <c r="F123" s="391">
        <f>'Ведом.расчета тек.ст-сти'!Q115</f>
        <v>5388.82</v>
      </c>
      <c r="G123" s="391">
        <f>'Ведом.расчета тек.ст-сти'!R115</f>
        <v>5316.68</v>
      </c>
      <c r="H123" s="391">
        <f>SUM(D123:G123)</f>
        <v>72652.67</v>
      </c>
    </row>
    <row r="124" spans="1:12" ht="25.5">
      <c r="A124" s="500" t="s">
        <v>516</v>
      </c>
      <c r="B124" s="501"/>
      <c r="C124" s="20" t="s">
        <v>33</v>
      </c>
      <c r="D124" s="21">
        <f>'Ведом.расчета тек.ст-сти'!O115</f>
        <v>58475.81</v>
      </c>
      <c r="E124" s="21">
        <f>'Ведом.расчета тек.ст-сти'!P115</f>
        <v>3471.36</v>
      </c>
      <c r="F124" s="21"/>
      <c r="G124" s="21"/>
      <c r="H124" s="37">
        <f t="shared" ref="H124:H130" si="8">SUM(D124:G124)</f>
        <v>61947.17</v>
      </c>
      <c r="I124" s="404"/>
      <c r="J124" s="423" t="s">
        <v>506</v>
      </c>
      <c r="K124" s="486" t="s">
        <v>502</v>
      </c>
      <c r="L124" s="486"/>
    </row>
    <row r="125" spans="1:12" ht="25.5">
      <c r="A125" s="401" t="s">
        <v>437</v>
      </c>
      <c r="B125" s="466">
        <v>5.87</v>
      </c>
      <c r="C125" s="20" t="s">
        <v>32</v>
      </c>
      <c r="D125" s="21"/>
      <c r="E125" s="21"/>
      <c r="F125" s="21">
        <f>'Ведом.расчета тек.ст-сти'!Q115</f>
        <v>5388.82</v>
      </c>
      <c r="G125" s="21"/>
      <c r="H125" s="37">
        <f t="shared" si="8"/>
        <v>5388.82</v>
      </c>
      <c r="I125" s="403"/>
      <c r="J125" s="427">
        <v>6.1</v>
      </c>
      <c r="K125" s="486" t="s">
        <v>503</v>
      </c>
      <c r="L125" s="486"/>
    </row>
    <row r="126" spans="1:12" ht="25.5">
      <c r="A126" s="401" t="s">
        <v>437</v>
      </c>
      <c r="B126" s="467">
        <v>8.59</v>
      </c>
      <c r="C126" s="20" t="s">
        <v>56</v>
      </c>
      <c r="D126" s="21"/>
      <c r="E126" s="21"/>
      <c r="F126" s="21"/>
      <c r="G126" s="21">
        <f>ROUND(B126*G91,2)</f>
        <v>0</v>
      </c>
      <c r="H126" s="37">
        <f t="shared" si="8"/>
        <v>0</v>
      </c>
      <c r="I126" s="403"/>
    </row>
    <row r="127" spans="1:12" ht="25.5">
      <c r="A127" s="401" t="s">
        <v>437</v>
      </c>
      <c r="B127" s="467">
        <v>29.82</v>
      </c>
      <c r="C127" s="20" t="s">
        <v>57</v>
      </c>
      <c r="D127" s="21"/>
      <c r="E127" s="21"/>
      <c r="F127" s="21"/>
      <c r="G127" s="21">
        <f>'Ведом.расчета тек.ст-сти'!R85*1.03</f>
        <v>510.17</v>
      </c>
      <c r="H127" s="37">
        <f t="shared" si="8"/>
        <v>510.17</v>
      </c>
      <c r="I127" s="403"/>
    </row>
    <row r="128" spans="1:12" ht="25.5">
      <c r="A128" s="401" t="s">
        <v>437</v>
      </c>
      <c r="B128" s="467">
        <v>9.24</v>
      </c>
      <c r="C128" s="20" t="s">
        <v>58</v>
      </c>
      <c r="D128" s="21"/>
      <c r="E128" s="21"/>
      <c r="F128" s="21"/>
      <c r="G128" s="21">
        <f>'Ведом.расчета тек.ст-сти'!R105*1.03</f>
        <v>1605.36</v>
      </c>
      <c r="H128" s="37">
        <f t="shared" si="8"/>
        <v>1605.36</v>
      </c>
      <c r="I128" s="403"/>
    </row>
    <row r="129" spans="1:9" ht="25.5">
      <c r="A129" s="402" t="s">
        <v>438</v>
      </c>
      <c r="B129" s="426">
        <v>5.67</v>
      </c>
      <c r="C129" s="20" t="s">
        <v>155</v>
      </c>
      <c r="D129" s="21"/>
      <c r="E129" s="21"/>
      <c r="F129" s="21"/>
      <c r="G129" s="21">
        <f>('Ведом.расчета тек.ст-сти'!R109+'Ведом.расчета тек.ст-сти'!R110)*1.03</f>
        <v>3201.16</v>
      </c>
      <c r="H129" s="37">
        <f t="shared" si="8"/>
        <v>3201.16</v>
      </c>
      <c r="I129" s="403"/>
    </row>
    <row r="130" spans="1:9" ht="38.25">
      <c r="A130" s="402" t="s">
        <v>439</v>
      </c>
      <c r="B130" s="425">
        <v>5.7</v>
      </c>
      <c r="C130" s="20" t="s">
        <v>59</v>
      </c>
      <c r="D130" s="21"/>
      <c r="E130" s="21"/>
      <c r="F130" s="21"/>
      <c r="G130" s="21">
        <f>'Ведом.расчета тек.ст-сти'!R111*1.03</f>
        <v>0</v>
      </c>
      <c r="H130" s="37">
        <f t="shared" si="8"/>
        <v>0</v>
      </c>
      <c r="I130" s="403"/>
    </row>
    <row r="131" spans="1:9" ht="15" customHeight="1">
      <c r="A131" s="30"/>
      <c r="B131" s="32"/>
      <c r="C131" s="55" t="s">
        <v>54</v>
      </c>
      <c r="D131" s="56">
        <f>'[1]Ведом.расчета тек.ст-сти'!P72</f>
        <v>98.36</v>
      </c>
      <c r="E131" s="56">
        <f>'[1]Ведом.расчета тек.ст-сти'!Q72</f>
        <v>67.94</v>
      </c>
      <c r="F131" s="57"/>
      <c r="G131" s="57"/>
      <c r="H131" s="56">
        <f>D131+E131</f>
        <v>166.3</v>
      </c>
    </row>
    <row r="132" spans="1:9" ht="25.5">
      <c r="A132" s="23"/>
      <c r="B132" s="20"/>
      <c r="C132" s="32" t="s">
        <v>105</v>
      </c>
      <c r="D132" s="33">
        <f>ROUND(D123*0.2,2)</f>
        <v>11695.16</v>
      </c>
      <c r="E132" s="33">
        <f>ROUND(E123*0.2,2)</f>
        <v>694.27</v>
      </c>
      <c r="F132" s="33">
        <f>ROUND(F123*0.2,2)</f>
        <v>1077.76</v>
      </c>
      <c r="G132" s="33">
        <f>ROUND(G123*0.2,2)</f>
        <v>1063.3399999999999</v>
      </c>
      <c r="H132" s="33">
        <f>SUM(D132:G132)</f>
        <v>14530.53</v>
      </c>
    </row>
    <row r="133" spans="1:9" ht="25.5">
      <c r="A133" s="23"/>
      <c r="B133" s="31"/>
      <c r="C133" s="228" t="str">
        <f>CONCATENATE("Всего по сводному расчету    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    в текущих ценах на  IV кв. 2023г.</v>
      </c>
      <c r="D133" s="33">
        <f>D123+D132</f>
        <v>70170.97</v>
      </c>
      <c r="E133" s="33">
        <f>E123+E132</f>
        <v>4165.63</v>
      </c>
      <c r="F133" s="33">
        <f>F123+F132</f>
        <v>6466.58</v>
      </c>
      <c r="G133" s="33">
        <f>G123+G132</f>
        <v>6380.02</v>
      </c>
      <c r="H133" s="33">
        <f>SUM(D133:G133)</f>
        <v>87183.2</v>
      </c>
    </row>
    <row r="134" spans="1:9">
      <c r="A134" s="30"/>
      <c r="B134" s="31"/>
      <c r="C134" s="25" t="s">
        <v>55</v>
      </c>
      <c r="D134" s="26">
        <f>D131*1.18</f>
        <v>116.06</v>
      </c>
      <c r="E134" s="26">
        <f>E131*1.18</f>
        <v>80.17</v>
      </c>
      <c r="F134" s="26"/>
      <c r="G134" s="26"/>
      <c r="H134" s="26">
        <f>D134+E134</f>
        <v>196.23</v>
      </c>
    </row>
    <row r="135" spans="1:9">
      <c r="A135" s="38"/>
      <c r="B135" s="39"/>
      <c r="C135" s="40"/>
      <c r="D135" s="41"/>
      <c r="E135" s="41"/>
      <c r="F135" s="41"/>
      <c r="G135" s="41"/>
      <c r="H135" s="41"/>
    </row>
    <row r="136" spans="1:9">
      <c r="A136" s="12"/>
      <c r="B136" s="13"/>
      <c r="C136" s="12"/>
      <c r="D136" s="16"/>
      <c r="E136" s="16"/>
      <c r="F136" s="16"/>
      <c r="G136" s="16"/>
      <c r="H136" s="16"/>
    </row>
    <row r="137" spans="1:9">
      <c r="A137" s="150"/>
      <c r="B137" s="150"/>
      <c r="C137" s="376" t="s">
        <v>50</v>
      </c>
      <c r="D137" s="521"/>
      <c r="E137" s="521"/>
      <c r="F137" s="150">
        <f>'Ведом.расчета тек.ст-сти'!G119</f>
        <v>0</v>
      </c>
      <c r="G137" s="150"/>
      <c r="H137" s="150"/>
    </row>
    <row r="138" spans="1:9">
      <c r="A138" s="52"/>
      <c r="B138" s="150"/>
      <c r="C138" s="52"/>
      <c r="D138" s="511" t="s">
        <v>23</v>
      </c>
      <c r="E138" s="511"/>
      <c r="F138" s="511"/>
      <c r="G138" s="511"/>
      <c r="H138" s="150"/>
    </row>
    <row r="139" spans="1:9">
      <c r="A139" s="12"/>
      <c r="B139" s="13"/>
      <c r="C139" s="12"/>
      <c r="D139" s="16"/>
      <c r="E139" s="16"/>
      <c r="F139" s="16"/>
      <c r="G139" s="16"/>
      <c r="H139" s="16"/>
    </row>
    <row r="140" spans="1:9">
      <c r="A140" s="12"/>
      <c r="B140" s="13"/>
      <c r="C140" s="12"/>
      <c r="D140" s="16"/>
      <c r="E140" s="16"/>
      <c r="F140" s="16"/>
      <c r="G140" s="16"/>
      <c r="H140" s="16"/>
    </row>
    <row r="141" spans="1:9">
      <c r="A141" s="12"/>
      <c r="B141" s="13"/>
      <c r="C141" s="12"/>
      <c r="D141" s="16"/>
      <c r="E141" s="16"/>
      <c r="F141" s="16"/>
      <c r="G141" s="16"/>
      <c r="H141" s="16"/>
    </row>
    <row r="142" spans="1:9" ht="25.5">
      <c r="A142" s="150"/>
      <c r="B142" s="150"/>
      <c r="C142" s="376" t="s">
        <v>29</v>
      </c>
      <c r="D142" s="53"/>
      <c r="E142" s="53"/>
      <c r="F142" s="150"/>
      <c r="G142" s="150"/>
      <c r="H142" s="150"/>
    </row>
    <row r="143" spans="1:9">
      <c r="A143" s="52"/>
      <c r="B143" s="150"/>
      <c r="C143" s="52"/>
      <c r="D143" s="511" t="s">
        <v>23</v>
      </c>
      <c r="E143" s="511"/>
      <c r="F143" s="511"/>
      <c r="G143" s="511"/>
      <c r="H143" s="150"/>
    </row>
    <row r="144" spans="1:9">
      <c r="A144" s="375"/>
      <c r="B144" s="150"/>
      <c r="C144" s="375"/>
      <c r="D144" s="150"/>
      <c r="E144" s="150"/>
      <c r="F144" s="150"/>
      <c r="G144" s="150"/>
      <c r="H144" s="150"/>
    </row>
    <row r="145" spans="1:8">
      <c r="A145" s="150"/>
      <c r="B145" s="150"/>
      <c r="C145" s="150"/>
      <c r="D145" s="150"/>
      <c r="E145" s="150"/>
      <c r="F145" s="150" t="s">
        <v>24</v>
      </c>
      <c r="G145" s="150"/>
      <c r="H145" s="150"/>
    </row>
  </sheetData>
  <mergeCells count="46">
    <mergeCell ref="D138:G138"/>
    <mergeCell ref="D143:G143"/>
    <mergeCell ref="B51:C51"/>
    <mergeCell ref="A52:H52"/>
    <mergeCell ref="A116:A117"/>
    <mergeCell ref="B116:B117"/>
    <mergeCell ref="B58:C58"/>
    <mergeCell ref="B66:C66"/>
    <mergeCell ref="A67:H67"/>
    <mergeCell ref="B73:C73"/>
    <mergeCell ref="A60:H60"/>
    <mergeCell ref="A110:H110"/>
    <mergeCell ref="B112:C112"/>
    <mergeCell ref="A114:H114"/>
    <mergeCell ref="B118:C118"/>
    <mergeCell ref="D137:E137"/>
    <mergeCell ref="C10:G10"/>
    <mergeCell ref="C2:G2"/>
    <mergeCell ref="A15:H15"/>
    <mergeCell ref="A17:H17"/>
    <mergeCell ref="F23:F25"/>
    <mergeCell ref="G23:G25"/>
    <mergeCell ref="D23:D25"/>
    <mergeCell ref="E23:E25"/>
    <mergeCell ref="A18:H18"/>
    <mergeCell ref="A19:H19"/>
    <mergeCell ref="H22:H25"/>
    <mergeCell ref="A22:A25"/>
    <mergeCell ref="B22:B25"/>
    <mergeCell ref="C22:C25"/>
    <mergeCell ref="D22:G22"/>
    <mergeCell ref="K124:L124"/>
    <mergeCell ref="K125:L125"/>
    <mergeCell ref="A92:H92"/>
    <mergeCell ref="B108:C108"/>
    <mergeCell ref="C11:G11"/>
    <mergeCell ref="B90:C90"/>
    <mergeCell ref="A74:H74"/>
    <mergeCell ref="B80:C80"/>
    <mergeCell ref="A82:H82"/>
    <mergeCell ref="A33:H33"/>
    <mergeCell ref="A27:H27"/>
    <mergeCell ref="B32:C32"/>
    <mergeCell ref="B44:C44"/>
    <mergeCell ref="A45:H45"/>
    <mergeCell ref="A124:B124"/>
  </mergeCells>
  <pageMargins left="0.78740157480314965" right="0.39370078740157483" top="0.98425196850393704" bottom="0.47244094488188981" header="0.23622047244094491" footer="0.23622047244094491"/>
  <pageSetup paperSize="9" scale="94" firstPageNumber="5" fitToWidth="0" fitToHeight="0" orientation="landscape" useFirstPageNumber="1" r:id="rId1"/>
  <headerFooter alignWithMargins="0">
    <oddFooter>&amp;CСтраница &amp;P</oddFooter>
    <firstFooter>&amp;C5[Страница]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B123"/>
  <sheetViews>
    <sheetView tabSelected="1" view="pageBreakPreview" topLeftCell="C1" zoomScale="90" zoomScaleNormal="100" zoomScaleSheetLayoutView="90" workbookViewId="0">
      <pane ySplit="10" topLeftCell="A108" activePane="bottomLeft" state="frozen"/>
      <selection pane="bottomLeft" activeCell="R111" sqref="R111"/>
    </sheetView>
  </sheetViews>
  <sheetFormatPr defaultRowHeight="12.75" outlineLevelRow="1"/>
  <cols>
    <col min="1" max="1" width="4.28515625" style="199" hidden="1" customWidth="1"/>
    <col min="2" max="2" width="3.85546875" style="12" customWidth="1"/>
    <col min="3" max="3" width="19.5703125" style="13" customWidth="1"/>
    <col min="4" max="4" width="33.5703125" style="13" customWidth="1"/>
    <col min="5" max="5" width="12.42578125" style="16" customWidth="1"/>
    <col min="6" max="6" width="10.5703125" style="16" customWidth="1"/>
    <col min="7" max="7" width="12.85546875" style="16" customWidth="1"/>
    <col min="8" max="8" width="10.42578125" style="16" customWidth="1"/>
    <col min="9" max="9" width="11.5703125" style="16" customWidth="1"/>
    <col min="10" max="10" width="9.5703125" style="42" customWidth="1"/>
    <col min="11" max="11" width="7.85546875" style="42" customWidth="1"/>
    <col min="12" max="12" width="7.42578125" style="42" customWidth="1"/>
    <col min="13" max="13" width="8.42578125" style="42" customWidth="1"/>
    <col min="14" max="14" width="6.85546875" style="42" customWidth="1"/>
    <col min="15" max="15" width="15.140625" style="42" customWidth="1"/>
    <col min="16" max="16" width="11.85546875" style="42" customWidth="1"/>
    <col min="17" max="17" width="11.28515625" style="42" customWidth="1"/>
    <col min="18" max="18" width="11.7109375" style="42" customWidth="1"/>
    <col min="19" max="19" width="11.42578125" style="42" customWidth="1"/>
    <col min="20" max="20" width="12" customWidth="1"/>
    <col min="21" max="21" width="11.42578125" customWidth="1"/>
    <col min="22" max="22" width="9" customWidth="1"/>
    <col min="23" max="23" width="7.5703125" customWidth="1"/>
    <col min="24" max="24" width="8.85546875" customWidth="1"/>
    <col min="25" max="25" width="8.42578125" customWidth="1"/>
    <col min="26" max="26" width="5.42578125" customWidth="1"/>
    <col min="27" max="27" width="7.42578125" customWidth="1"/>
  </cols>
  <sheetData>
    <row r="1" spans="1:23">
      <c r="H1" s="14"/>
      <c r="I1" s="14"/>
      <c r="S1" s="42" t="s">
        <v>217</v>
      </c>
      <c r="U1" t="s">
        <v>160</v>
      </c>
      <c r="V1" t="s">
        <v>159</v>
      </c>
    </row>
    <row r="2" spans="1:23" ht="15.75">
      <c r="B2" s="522" t="s">
        <v>519</v>
      </c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t="s">
        <v>158</v>
      </c>
      <c r="U2" t="s">
        <v>172</v>
      </c>
      <c r="V2" s="229">
        <v>3.3</v>
      </c>
      <c r="W2" t="s">
        <v>178</v>
      </c>
    </row>
    <row r="3" spans="1:23">
      <c r="E3" s="443"/>
      <c r="G3" s="14"/>
      <c r="H3" s="14"/>
      <c r="I3" s="14"/>
      <c r="U3" t="s">
        <v>171</v>
      </c>
      <c r="V3" s="229">
        <v>3.9</v>
      </c>
      <c r="W3" t="s">
        <v>167</v>
      </c>
    </row>
    <row r="4" spans="1:23" ht="21" customHeight="1">
      <c r="B4" s="523" t="str">
        <f>ПЗ!A2</f>
        <v>Техническое перевооружение двухцепной линии электропередачи ВЛ ПЭ/ДЦ 10 кВ на перегоне Вязьма-Брянская – Волоста-Пятница (0 км  – 24 км 3пк), с выносом линии ВЛ-10кВ ПЭ на отдельно стоящие опоры</v>
      </c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U4" s="204" t="s">
        <v>173</v>
      </c>
      <c r="V4" s="206">
        <v>2.5</v>
      </c>
      <c r="W4" s="204" t="s">
        <v>508</v>
      </c>
    </row>
    <row r="5" spans="1:23" ht="13.5" thickBot="1">
      <c r="B5" s="458"/>
      <c r="C5" s="445"/>
      <c r="D5" s="445"/>
      <c r="E5" s="457"/>
      <c r="F5" s="457"/>
      <c r="G5" s="457"/>
      <c r="H5" s="457"/>
      <c r="I5" s="457"/>
      <c r="J5" s="446"/>
      <c r="K5" s="446"/>
      <c r="L5" s="446"/>
      <c r="M5" s="446"/>
      <c r="N5" s="446"/>
      <c r="O5" s="446"/>
      <c r="P5" s="446"/>
      <c r="Q5" s="446"/>
      <c r="R5" s="446"/>
      <c r="S5" s="446"/>
      <c r="U5" t="s">
        <v>174</v>
      </c>
      <c r="V5" s="229">
        <v>4.8</v>
      </c>
      <c r="W5" t="s">
        <v>175</v>
      </c>
    </row>
    <row r="6" spans="1:23" ht="45.75" customHeight="1" thickTop="1" thickBot="1">
      <c r="B6" s="524" t="s">
        <v>1</v>
      </c>
      <c r="C6" s="525" t="s">
        <v>8</v>
      </c>
      <c r="D6" s="525" t="s">
        <v>9</v>
      </c>
      <c r="E6" s="526" t="s">
        <v>34</v>
      </c>
      <c r="F6" s="527"/>
      <c r="G6" s="527"/>
      <c r="H6" s="527"/>
      <c r="I6" s="527"/>
      <c r="J6" s="528" t="str">
        <f>CONCATENATE("Индексы изменения сметной стоимости на",T6," Распоряжение ОАО РЖД ",U6)</f>
        <v>Индексы изменения сметной стоимости на IV кв. 2023г. Распоряжение ОАО РЖД №3291/р от 25.12.2023г.</v>
      </c>
      <c r="K6" s="529"/>
      <c r="L6" s="529"/>
      <c r="M6" s="529"/>
      <c r="N6" s="530"/>
      <c r="O6" s="528" t="str">
        <f>CONCATENATE("Сметная стоимость в текущих ценах на",T6,", тыс. руб.")</f>
        <v>Сметная стоимость в текущих ценах на IV кв. 2023г., тыс. руб.</v>
      </c>
      <c r="P6" s="529"/>
      <c r="Q6" s="529"/>
      <c r="R6" s="529"/>
      <c r="S6" s="530"/>
      <c r="T6" s="435" t="s">
        <v>509</v>
      </c>
      <c r="U6" s="364" t="s">
        <v>510</v>
      </c>
    </row>
    <row r="7" spans="1:23" ht="13.5" thickTop="1">
      <c r="B7" s="507"/>
      <c r="C7" s="509"/>
      <c r="D7" s="509"/>
      <c r="E7" s="524" t="s">
        <v>10</v>
      </c>
      <c r="F7" s="524" t="s">
        <v>2</v>
      </c>
      <c r="G7" s="524" t="s">
        <v>3</v>
      </c>
      <c r="H7" s="524" t="s">
        <v>35</v>
      </c>
      <c r="I7" s="524" t="s">
        <v>36</v>
      </c>
      <c r="J7" s="524" t="s">
        <v>37</v>
      </c>
      <c r="K7" s="524" t="s">
        <v>38</v>
      </c>
      <c r="L7" s="524" t="s">
        <v>39</v>
      </c>
      <c r="M7" s="524" t="s">
        <v>40</v>
      </c>
      <c r="N7" s="524" t="s">
        <v>41</v>
      </c>
      <c r="O7" s="531" t="s">
        <v>10</v>
      </c>
      <c r="P7" s="531" t="s">
        <v>2</v>
      </c>
      <c r="Q7" s="531" t="s">
        <v>3</v>
      </c>
      <c r="R7" s="531" t="s">
        <v>35</v>
      </c>
      <c r="S7" s="531" t="s">
        <v>36</v>
      </c>
      <c r="U7" t="s">
        <v>176</v>
      </c>
      <c r="V7" s="229">
        <v>3.7</v>
      </c>
      <c r="W7" t="s">
        <v>177</v>
      </c>
    </row>
    <row r="8" spans="1:23">
      <c r="B8" s="507"/>
      <c r="C8" s="509"/>
      <c r="D8" s="509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32"/>
      <c r="P8" s="532"/>
      <c r="Q8" s="532"/>
      <c r="R8" s="532"/>
      <c r="S8" s="532"/>
    </row>
    <row r="9" spans="1:23">
      <c r="B9" s="507"/>
      <c r="C9" s="509"/>
      <c r="D9" s="509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24"/>
      <c r="P9" s="524"/>
      <c r="Q9" s="524"/>
      <c r="R9" s="524"/>
      <c r="S9" s="524"/>
    </row>
    <row r="10" spans="1:23" ht="15.75" customHeight="1">
      <c r="B10" s="43">
        <v>1</v>
      </c>
      <c r="C10" s="200">
        <v>2</v>
      </c>
      <c r="D10" s="200">
        <v>3</v>
      </c>
      <c r="E10" s="43">
        <v>4</v>
      </c>
      <c r="F10" s="17">
        <v>5</v>
      </c>
      <c r="G10" s="17">
        <v>6</v>
      </c>
      <c r="H10" s="17">
        <v>7</v>
      </c>
      <c r="I10" s="17">
        <v>8</v>
      </c>
      <c r="J10" s="43">
        <f>I10+1</f>
        <v>9</v>
      </c>
      <c r="K10" s="43">
        <f t="shared" ref="K10:S10" si="0">J10+1</f>
        <v>10</v>
      </c>
      <c r="L10" s="43">
        <f t="shared" si="0"/>
        <v>11</v>
      </c>
      <c r="M10" s="43">
        <f t="shared" si="0"/>
        <v>12</v>
      </c>
      <c r="N10" s="380">
        <f t="shared" si="0"/>
        <v>13</v>
      </c>
      <c r="O10" s="43">
        <f t="shared" si="0"/>
        <v>14</v>
      </c>
      <c r="P10" s="43">
        <f t="shared" si="0"/>
        <v>15</v>
      </c>
      <c r="Q10" s="43">
        <f t="shared" si="0"/>
        <v>16</v>
      </c>
      <c r="R10" s="43">
        <f t="shared" si="0"/>
        <v>17</v>
      </c>
      <c r="S10" s="17">
        <f t="shared" si="0"/>
        <v>18</v>
      </c>
      <c r="U10" s="363" t="s">
        <v>518</v>
      </c>
    </row>
    <row r="11" spans="1:23" ht="15.75" customHeight="1">
      <c r="B11" s="547" t="s">
        <v>207</v>
      </c>
      <c r="C11" s="548"/>
      <c r="D11" s="548"/>
      <c r="E11" s="548"/>
      <c r="F11" s="548"/>
      <c r="G11" s="548"/>
      <c r="H11" s="548"/>
      <c r="I11" s="548"/>
      <c r="J11" s="548"/>
      <c r="K11" s="548"/>
      <c r="L11" s="548"/>
      <c r="M11" s="548"/>
      <c r="N11" s="548"/>
      <c r="O11" s="548"/>
      <c r="P11" s="548"/>
      <c r="Q11" s="548"/>
      <c r="R11" s="548"/>
      <c r="S11" s="549"/>
    </row>
    <row r="12" spans="1:23" ht="25.5">
      <c r="A12" s="430"/>
      <c r="B12" s="30"/>
      <c r="C12" s="327" t="s">
        <v>523</v>
      </c>
      <c r="D12" s="110" t="s">
        <v>514</v>
      </c>
      <c r="E12" s="360">
        <v>108.43</v>
      </c>
      <c r="F12" s="360">
        <v>0</v>
      </c>
      <c r="G12" s="360">
        <v>0</v>
      </c>
      <c r="H12" s="360"/>
      <c r="I12" s="460">
        <f>SUM(E12:H12)</f>
        <v>108.43</v>
      </c>
      <c r="J12" s="369" t="s">
        <v>515</v>
      </c>
      <c r="K12" s="348"/>
      <c r="L12" s="461"/>
      <c r="M12" s="462"/>
      <c r="N12" s="463"/>
      <c r="O12" s="360">
        <v>1576.74</v>
      </c>
      <c r="P12" s="360">
        <f t="shared" ref="P12:Q15" si="1">ROUND(F12*K12,2)</f>
        <v>0</v>
      </c>
      <c r="Q12" s="360">
        <f t="shared" si="1"/>
        <v>0</v>
      </c>
      <c r="R12" s="463"/>
      <c r="S12" s="332">
        <f>SUM(O12:Q12)</f>
        <v>1576.74</v>
      </c>
    </row>
    <row r="13" spans="1:23" ht="15.75" hidden="1" customHeight="1">
      <c r="A13" s="430"/>
      <c r="B13" s="30"/>
      <c r="C13" s="327" t="s">
        <v>430</v>
      </c>
      <c r="D13" s="328" t="s">
        <v>392</v>
      </c>
      <c r="E13" s="350">
        <v>0</v>
      </c>
      <c r="F13" s="350">
        <v>0</v>
      </c>
      <c r="G13" s="350">
        <v>0</v>
      </c>
      <c r="H13" s="353"/>
      <c r="I13" s="330">
        <f>SUM(E13:H13)</f>
        <v>0</v>
      </c>
      <c r="J13" s="368" t="str">
        <f>J12</f>
        <v>1,1,1</v>
      </c>
      <c r="K13" s="356">
        <f>K12</f>
        <v>0</v>
      </c>
      <c r="L13" s="356">
        <f>L12</f>
        <v>0</v>
      </c>
      <c r="M13" s="336"/>
      <c r="N13" s="336"/>
      <c r="O13" s="352">
        <f>ROUND(E13*K13,2)</f>
        <v>0</v>
      </c>
      <c r="P13" s="352">
        <f t="shared" si="1"/>
        <v>0</v>
      </c>
      <c r="Q13" s="352">
        <f t="shared" si="1"/>
        <v>0</v>
      </c>
      <c r="R13" s="336"/>
      <c r="S13" s="332">
        <f>SUM(O13:Q13)</f>
        <v>0</v>
      </c>
    </row>
    <row r="14" spans="1:23" ht="15.75" hidden="1" customHeight="1">
      <c r="A14" s="430"/>
      <c r="B14" s="429"/>
      <c r="C14" s="325" t="s">
        <v>431</v>
      </c>
      <c r="D14" s="326" t="s">
        <v>393</v>
      </c>
      <c r="E14" s="351">
        <v>0</v>
      </c>
      <c r="F14" s="351">
        <v>0</v>
      </c>
      <c r="G14" s="351">
        <v>0</v>
      </c>
      <c r="H14" s="346"/>
      <c r="I14" s="337">
        <f>SUM(E14:H14)</f>
        <v>0</v>
      </c>
      <c r="J14" s="344" t="str">
        <f>J12</f>
        <v>1,1,1</v>
      </c>
      <c r="K14" s="29">
        <f>K12</f>
        <v>0</v>
      </c>
      <c r="L14" s="29">
        <f>L12</f>
        <v>0</v>
      </c>
      <c r="M14" s="362"/>
      <c r="N14" s="29"/>
      <c r="O14" s="144">
        <f>ROUND(E14*K14,2)</f>
        <v>0</v>
      </c>
      <c r="P14" s="144">
        <f t="shared" si="1"/>
        <v>0</v>
      </c>
      <c r="Q14" s="144">
        <f t="shared" si="1"/>
        <v>0</v>
      </c>
      <c r="R14" s="29"/>
      <c r="S14" s="331">
        <f>SUM(O14:Q14)</f>
        <v>0</v>
      </c>
    </row>
    <row r="15" spans="1:23" ht="15.75" hidden="1" customHeight="1">
      <c r="B15" s="429"/>
      <c r="C15" s="325" t="s">
        <v>432</v>
      </c>
      <c r="D15" s="202" t="s">
        <v>394</v>
      </c>
      <c r="E15" s="351">
        <v>0</v>
      </c>
      <c r="F15" s="351">
        <v>0</v>
      </c>
      <c r="G15" s="351">
        <v>0</v>
      </c>
      <c r="H15" s="346"/>
      <c r="I15" s="329">
        <f>SUM(E15:H15)</f>
        <v>0</v>
      </c>
      <c r="J15" s="343" t="str">
        <f>J12</f>
        <v>1,1,1</v>
      </c>
      <c r="K15" s="29">
        <f>K12</f>
        <v>0</v>
      </c>
      <c r="L15" s="29">
        <f>L12</f>
        <v>0</v>
      </c>
      <c r="M15" s="29"/>
      <c r="N15" s="29"/>
      <c r="O15" s="144">
        <f>ROUND(E15*K15,2)</f>
        <v>0</v>
      </c>
      <c r="P15" s="144">
        <f t="shared" si="1"/>
        <v>0</v>
      </c>
      <c r="Q15" s="144">
        <f t="shared" si="1"/>
        <v>0</v>
      </c>
      <c r="R15" s="29"/>
      <c r="S15" s="331">
        <f>SUM(O15:Q15)</f>
        <v>0</v>
      </c>
    </row>
    <row r="16" spans="1:23" ht="15.75" hidden="1" customHeight="1">
      <c r="A16" s="546"/>
      <c r="B16" s="429"/>
      <c r="C16" s="493" t="s">
        <v>390</v>
      </c>
      <c r="D16" s="494"/>
      <c r="E16" s="334">
        <f>SUM(E12:E15)</f>
        <v>108.43</v>
      </c>
      <c r="F16" s="334">
        <f>SUM(F12:F15)</f>
        <v>0</v>
      </c>
      <c r="G16" s="334">
        <f>SUM(G12:G15)</f>
        <v>0</v>
      </c>
      <c r="H16" s="335"/>
      <c r="I16" s="334">
        <f>SUM(E16:H16)</f>
        <v>108.43</v>
      </c>
      <c r="J16" s="21"/>
      <c r="K16" s="21"/>
      <c r="L16" s="21"/>
      <c r="M16" s="22"/>
      <c r="N16" s="21"/>
      <c r="O16" s="334">
        <f>SUM(O12:O15)</f>
        <v>1576.74</v>
      </c>
      <c r="P16" s="334">
        <f>SUM(P12:P15)</f>
        <v>0</v>
      </c>
      <c r="Q16" s="334">
        <f>SUM(Q12:Q15)</f>
        <v>0</v>
      </c>
      <c r="R16" s="335"/>
      <c r="S16" s="334">
        <f>SUM(O16:Q16)</f>
        <v>1576.74</v>
      </c>
      <c r="T16" s="143"/>
      <c r="U16" s="169"/>
    </row>
    <row r="17" spans="1:21" ht="15.75" hidden="1" customHeight="1">
      <c r="A17" s="546"/>
      <c r="B17" s="547" t="s">
        <v>110</v>
      </c>
      <c r="C17" s="548"/>
      <c r="D17" s="548"/>
      <c r="E17" s="548"/>
      <c r="F17" s="548"/>
      <c r="G17" s="548"/>
      <c r="H17" s="548"/>
      <c r="I17" s="548"/>
      <c r="J17" s="548"/>
      <c r="K17" s="548"/>
      <c r="L17" s="548"/>
      <c r="M17" s="548"/>
      <c r="N17" s="548"/>
      <c r="O17" s="548"/>
      <c r="P17" s="548"/>
      <c r="Q17" s="548"/>
      <c r="R17" s="548"/>
      <c r="S17" s="549"/>
      <c r="T17" s="149"/>
      <c r="U17" s="169"/>
    </row>
    <row r="18" spans="1:21" ht="15.75" hidden="1" customHeight="1">
      <c r="A18" s="430"/>
      <c r="B18" s="429"/>
      <c r="C18" s="325" t="s">
        <v>459</v>
      </c>
      <c r="D18" s="202" t="s">
        <v>458</v>
      </c>
      <c r="E18" s="351">
        <v>0</v>
      </c>
      <c r="F18" s="351">
        <v>0</v>
      </c>
      <c r="G18" s="351">
        <v>0</v>
      </c>
      <c r="H18" s="346"/>
      <c r="I18" s="333">
        <f t="shared" ref="I18:I34" si="2">SUM(E18:H18)</f>
        <v>0</v>
      </c>
      <c r="J18" s="58" t="str">
        <f>'Сводный сметный расчет'!J124</f>
        <v>1,4,1,6</v>
      </c>
      <c r="K18" s="29">
        <f>'Сводный сметный расчет'!B124</f>
        <v>0</v>
      </c>
      <c r="L18" s="29">
        <f>'Сводный сметный расчет'!B125</f>
        <v>5.87</v>
      </c>
      <c r="M18" s="29"/>
      <c r="N18" s="29"/>
      <c r="O18" s="144">
        <f t="shared" ref="O18:O33" si="3">ROUND(E18*K18,2)</f>
        <v>0</v>
      </c>
      <c r="P18" s="144">
        <f t="shared" ref="P18:P33" si="4">ROUND(F18*K18,2)</f>
        <v>0</v>
      </c>
      <c r="Q18" s="144">
        <f t="shared" ref="Q18:Q33" si="5">ROUND(G18*L18,2)</f>
        <v>0</v>
      </c>
      <c r="R18" s="29"/>
      <c r="S18" s="339">
        <f t="shared" ref="S18:S33" si="6">SUM(O18:R18)</f>
        <v>0</v>
      </c>
    </row>
    <row r="19" spans="1:21" ht="15.75" hidden="1" customHeight="1">
      <c r="A19" s="430"/>
      <c r="B19" s="429"/>
      <c r="C19" s="325" t="s">
        <v>466</v>
      </c>
      <c r="D19" s="202" t="s">
        <v>467</v>
      </c>
      <c r="E19" s="351">
        <v>0</v>
      </c>
      <c r="F19" s="351">
        <v>0</v>
      </c>
      <c r="G19" s="351">
        <v>0</v>
      </c>
      <c r="H19" s="346"/>
      <c r="I19" s="333">
        <f t="shared" si="2"/>
        <v>0</v>
      </c>
      <c r="J19" s="58" t="str">
        <f>J18</f>
        <v>1,4,1,6</v>
      </c>
      <c r="K19" s="29">
        <f>K18</f>
        <v>0</v>
      </c>
      <c r="L19" s="29">
        <f>L18</f>
        <v>5.87</v>
      </c>
      <c r="M19" s="29"/>
      <c r="N19" s="29"/>
      <c r="O19" s="144">
        <f>ROUND(E19*K19,2)</f>
        <v>0</v>
      </c>
      <c r="P19" s="144">
        <f t="shared" si="4"/>
        <v>0</v>
      </c>
      <c r="Q19" s="144">
        <f t="shared" si="5"/>
        <v>0</v>
      </c>
      <c r="R19" s="29"/>
      <c r="S19" s="339">
        <f t="shared" si="6"/>
        <v>0</v>
      </c>
      <c r="T19" s="143"/>
    </row>
    <row r="20" spans="1:21" ht="15.75" hidden="1" customHeight="1">
      <c r="A20" s="430"/>
      <c r="B20" s="429"/>
      <c r="C20" s="325" t="s">
        <v>455</v>
      </c>
      <c r="D20" s="202" t="s">
        <v>454</v>
      </c>
      <c r="E20" s="351">
        <v>0</v>
      </c>
      <c r="F20" s="351">
        <v>0</v>
      </c>
      <c r="G20" s="351">
        <v>0</v>
      </c>
      <c r="H20" s="346"/>
      <c r="I20" s="333">
        <f t="shared" si="2"/>
        <v>0</v>
      </c>
      <c r="J20" s="58" t="str">
        <f>J18</f>
        <v>1,4,1,6</v>
      </c>
      <c r="K20" s="29">
        <f>K18</f>
        <v>0</v>
      </c>
      <c r="L20" s="29">
        <f>L18</f>
        <v>5.87</v>
      </c>
      <c r="M20" s="29"/>
      <c r="N20" s="29"/>
      <c r="O20" s="144">
        <f t="shared" si="3"/>
        <v>0</v>
      </c>
      <c r="P20" s="144">
        <f t="shared" si="4"/>
        <v>0</v>
      </c>
      <c r="Q20" s="144">
        <f t="shared" si="5"/>
        <v>0</v>
      </c>
      <c r="R20" s="29"/>
      <c r="S20" s="340">
        <f t="shared" si="6"/>
        <v>0</v>
      </c>
      <c r="T20" s="143"/>
    </row>
    <row r="21" spans="1:21" ht="15.75" hidden="1" customHeight="1">
      <c r="A21" s="430"/>
      <c r="B21" s="429"/>
      <c r="C21" s="325" t="s">
        <v>495</v>
      </c>
      <c r="D21" s="202" t="s">
        <v>494</v>
      </c>
      <c r="E21" s="351">
        <v>0</v>
      </c>
      <c r="F21" s="351">
        <v>0</v>
      </c>
      <c r="G21" s="351">
        <v>0</v>
      </c>
      <c r="H21" s="346"/>
      <c r="I21" s="333">
        <f t="shared" si="2"/>
        <v>0</v>
      </c>
      <c r="J21" s="58" t="str">
        <f>J18</f>
        <v>1,4,1,6</v>
      </c>
      <c r="K21" s="29">
        <f>K18</f>
        <v>0</v>
      </c>
      <c r="L21" s="29">
        <f>L18</f>
        <v>5.87</v>
      </c>
      <c r="M21" s="29"/>
      <c r="N21" s="29"/>
      <c r="O21" s="144">
        <f t="shared" si="3"/>
        <v>0</v>
      </c>
      <c r="P21" s="144">
        <f t="shared" si="4"/>
        <v>0</v>
      </c>
      <c r="Q21" s="144">
        <f t="shared" si="5"/>
        <v>0</v>
      </c>
      <c r="R21" s="29"/>
      <c r="S21" s="339">
        <f t="shared" si="6"/>
        <v>0</v>
      </c>
      <c r="T21" s="143"/>
    </row>
    <row r="22" spans="1:21" ht="15.75" hidden="1" customHeight="1">
      <c r="A22" s="430"/>
      <c r="B22" s="429"/>
      <c r="C22" s="325" t="s">
        <v>461</v>
      </c>
      <c r="D22" s="202" t="s">
        <v>460</v>
      </c>
      <c r="E22" s="351">
        <v>0</v>
      </c>
      <c r="F22" s="351">
        <v>0</v>
      </c>
      <c r="G22" s="351">
        <v>0</v>
      </c>
      <c r="H22" s="346"/>
      <c r="I22" s="333">
        <f t="shared" si="2"/>
        <v>0</v>
      </c>
      <c r="J22" s="58" t="str">
        <f>J18</f>
        <v>1,4,1,6</v>
      </c>
      <c r="K22" s="29">
        <f>K18</f>
        <v>0</v>
      </c>
      <c r="L22" s="29">
        <f>L18</f>
        <v>5.87</v>
      </c>
      <c r="M22" s="29"/>
      <c r="N22" s="29"/>
      <c r="O22" s="144">
        <f t="shared" si="3"/>
        <v>0</v>
      </c>
      <c r="P22" s="144">
        <f t="shared" si="4"/>
        <v>0</v>
      </c>
      <c r="Q22" s="144">
        <f t="shared" si="5"/>
        <v>0</v>
      </c>
      <c r="R22" s="29"/>
      <c r="S22" s="339">
        <f t="shared" si="6"/>
        <v>0</v>
      </c>
    </row>
    <row r="23" spans="1:21" ht="15.75" hidden="1" customHeight="1">
      <c r="A23" s="430"/>
      <c r="B23" s="429"/>
      <c r="C23" s="325" t="s">
        <v>488</v>
      </c>
      <c r="D23" s="202" t="s">
        <v>489</v>
      </c>
      <c r="E23" s="351">
        <v>0</v>
      </c>
      <c r="F23" s="351">
        <v>0</v>
      </c>
      <c r="G23" s="351">
        <v>0</v>
      </c>
      <c r="H23" s="346"/>
      <c r="I23" s="333">
        <f t="shared" si="2"/>
        <v>0</v>
      </c>
      <c r="J23" s="58" t="str">
        <f>J18</f>
        <v>1,4,1,6</v>
      </c>
      <c r="K23" s="29">
        <f>K18</f>
        <v>0</v>
      </c>
      <c r="L23" s="29">
        <f>L18</f>
        <v>5.87</v>
      </c>
      <c r="M23" s="29"/>
      <c r="N23" s="29"/>
      <c r="O23" s="144">
        <f t="shared" si="3"/>
        <v>0</v>
      </c>
      <c r="P23" s="144">
        <f t="shared" si="4"/>
        <v>0</v>
      </c>
      <c r="Q23" s="144">
        <f t="shared" si="5"/>
        <v>0</v>
      </c>
      <c r="R23" s="29"/>
      <c r="S23" s="339">
        <f t="shared" si="6"/>
        <v>0</v>
      </c>
    </row>
    <row r="24" spans="1:21" ht="15.75" hidden="1" customHeight="1">
      <c r="A24" s="430"/>
      <c r="B24" s="429"/>
      <c r="C24" s="325" t="s">
        <v>498</v>
      </c>
      <c r="D24" s="202" t="s">
        <v>499</v>
      </c>
      <c r="E24" s="351">
        <v>0</v>
      </c>
      <c r="F24" s="351">
        <v>0</v>
      </c>
      <c r="G24" s="351">
        <v>0</v>
      </c>
      <c r="H24" s="346"/>
      <c r="I24" s="333">
        <f t="shared" si="2"/>
        <v>0</v>
      </c>
      <c r="J24" s="58" t="str">
        <f>J18</f>
        <v>1,4,1,6</v>
      </c>
      <c r="K24" s="29">
        <f>K18</f>
        <v>0</v>
      </c>
      <c r="L24" s="29">
        <f>L18</f>
        <v>5.87</v>
      </c>
      <c r="M24" s="29"/>
      <c r="N24" s="29"/>
      <c r="O24" s="144">
        <f t="shared" si="3"/>
        <v>0</v>
      </c>
      <c r="P24" s="144">
        <f t="shared" si="4"/>
        <v>0</v>
      </c>
      <c r="Q24" s="144">
        <f t="shared" si="5"/>
        <v>0</v>
      </c>
      <c r="R24" s="29"/>
      <c r="S24" s="340">
        <f t="shared" si="6"/>
        <v>0</v>
      </c>
    </row>
    <row r="25" spans="1:21" ht="15.75" hidden="1" customHeight="1">
      <c r="A25" s="430"/>
      <c r="B25" s="429"/>
      <c r="C25" s="325" t="s">
        <v>500</v>
      </c>
      <c r="D25" s="202" t="s">
        <v>501</v>
      </c>
      <c r="E25" s="351">
        <v>0</v>
      </c>
      <c r="F25" s="351">
        <v>0</v>
      </c>
      <c r="G25" s="351">
        <v>0</v>
      </c>
      <c r="H25" s="346"/>
      <c r="I25" s="333">
        <f t="shared" si="2"/>
        <v>0</v>
      </c>
      <c r="J25" s="58" t="str">
        <f>J18</f>
        <v>1,4,1,6</v>
      </c>
      <c r="K25" s="29">
        <f>K18</f>
        <v>0</v>
      </c>
      <c r="L25" s="29">
        <f>L18</f>
        <v>5.87</v>
      </c>
      <c r="M25" s="29"/>
      <c r="N25" s="29"/>
      <c r="O25" s="144">
        <f t="shared" si="3"/>
        <v>0</v>
      </c>
      <c r="P25" s="144">
        <f t="shared" si="4"/>
        <v>0</v>
      </c>
      <c r="Q25" s="144">
        <f t="shared" si="5"/>
        <v>0</v>
      </c>
      <c r="R25" s="29"/>
      <c r="S25" s="340">
        <f t="shared" si="6"/>
        <v>0</v>
      </c>
    </row>
    <row r="26" spans="1:21" ht="15.75" hidden="1" customHeight="1">
      <c r="A26" s="430"/>
      <c r="B26" s="429"/>
      <c r="C26" s="325" t="s">
        <v>457</v>
      </c>
      <c r="D26" s="202" t="s">
        <v>456</v>
      </c>
      <c r="E26" s="351">
        <v>0</v>
      </c>
      <c r="F26" s="351">
        <v>0</v>
      </c>
      <c r="G26" s="351">
        <v>0</v>
      </c>
      <c r="H26" s="346"/>
      <c r="I26" s="329">
        <f t="shared" si="2"/>
        <v>0</v>
      </c>
      <c r="J26" s="58" t="str">
        <f>J18</f>
        <v>1,4,1,6</v>
      </c>
      <c r="K26" s="29">
        <f>K18</f>
        <v>0</v>
      </c>
      <c r="L26" s="29">
        <f>L18</f>
        <v>5.87</v>
      </c>
      <c r="M26" s="29"/>
      <c r="N26" s="29"/>
      <c r="O26" s="144">
        <f t="shared" si="3"/>
        <v>0</v>
      </c>
      <c r="P26" s="144">
        <f t="shared" si="4"/>
        <v>0</v>
      </c>
      <c r="Q26" s="144">
        <f t="shared" si="5"/>
        <v>0</v>
      </c>
      <c r="R26" s="29"/>
      <c r="S26" s="340">
        <f t="shared" si="6"/>
        <v>0</v>
      </c>
    </row>
    <row r="27" spans="1:21" ht="15.75" hidden="1" customHeight="1">
      <c r="A27" s="430"/>
      <c r="B27" s="429"/>
      <c r="C27" s="325" t="s">
        <v>496</v>
      </c>
      <c r="D27" s="202" t="s">
        <v>497</v>
      </c>
      <c r="E27" s="351">
        <v>0</v>
      </c>
      <c r="F27" s="351">
        <v>0</v>
      </c>
      <c r="G27" s="351">
        <v>0</v>
      </c>
      <c r="H27" s="346"/>
      <c r="I27" s="329">
        <f t="shared" ref="I27" si="7">SUM(E27:H27)</f>
        <v>0</v>
      </c>
      <c r="J27" s="58" t="str">
        <f>J18</f>
        <v>1,4,1,6</v>
      </c>
      <c r="K27" s="29">
        <f>K18</f>
        <v>0</v>
      </c>
      <c r="L27" s="29">
        <f>L18</f>
        <v>5.87</v>
      </c>
      <c r="M27" s="29"/>
      <c r="N27" s="29"/>
      <c r="O27" s="144">
        <f t="shared" ref="O27:O32" si="8">ROUND(E27*K27,2)</f>
        <v>0</v>
      </c>
      <c r="P27" s="144">
        <f t="shared" ref="P27:P32" si="9">ROUND(F27*K27,2)</f>
        <v>0</v>
      </c>
      <c r="Q27" s="144">
        <f t="shared" ref="Q27:Q32" si="10">ROUND(G27*L27,2)</f>
        <v>0</v>
      </c>
      <c r="R27" s="29"/>
      <c r="S27" s="340">
        <f t="shared" ref="S27:S32" si="11">SUM(O27:R27)</f>
        <v>0</v>
      </c>
    </row>
    <row r="28" spans="1:21" ht="15.75" hidden="1" customHeight="1">
      <c r="A28" s="430"/>
      <c r="B28" s="429"/>
      <c r="C28" s="325" t="s">
        <v>462</v>
      </c>
      <c r="D28" s="202" t="s">
        <v>463</v>
      </c>
      <c r="E28" s="351">
        <v>0</v>
      </c>
      <c r="F28" s="351">
        <v>0</v>
      </c>
      <c r="G28" s="351">
        <v>0</v>
      </c>
      <c r="H28" s="346"/>
      <c r="I28" s="329">
        <f t="shared" ref="I28:I32" si="12">SUM(E28:H28)</f>
        <v>0</v>
      </c>
      <c r="J28" s="58" t="str">
        <f>J18</f>
        <v>1,4,1,6</v>
      </c>
      <c r="K28" s="29">
        <f>K18</f>
        <v>0</v>
      </c>
      <c r="L28" s="29">
        <f>L18</f>
        <v>5.87</v>
      </c>
      <c r="M28" s="29"/>
      <c r="N28" s="29"/>
      <c r="O28" s="144">
        <f t="shared" si="8"/>
        <v>0</v>
      </c>
      <c r="P28" s="144">
        <f t="shared" si="9"/>
        <v>0</v>
      </c>
      <c r="Q28" s="144">
        <f t="shared" si="10"/>
        <v>0</v>
      </c>
      <c r="R28" s="29"/>
      <c r="S28" s="340">
        <f t="shared" si="11"/>
        <v>0</v>
      </c>
    </row>
    <row r="29" spans="1:21" ht="15.75" hidden="1" customHeight="1">
      <c r="A29" s="430"/>
      <c r="B29" s="429"/>
      <c r="C29" s="325" t="s">
        <v>468</v>
      </c>
      <c r="D29" s="202" t="s">
        <v>469</v>
      </c>
      <c r="E29" s="351">
        <v>0</v>
      </c>
      <c r="F29" s="351">
        <v>0</v>
      </c>
      <c r="G29" s="351">
        <v>0</v>
      </c>
      <c r="H29" s="346"/>
      <c r="I29" s="329">
        <f t="shared" si="12"/>
        <v>0</v>
      </c>
      <c r="J29" s="58" t="str">
        <f>J18</f>
        <v>1,4,1,6</v>
      </c>
      <c r="K29" s="29">
        <f>K18</f>
        <v>0</v>
      </c>
      <c r="L29" s="29">
        <f>L18</f>
        <v>5.87</v>
      </c>
      <c r="M29" s="29"/>
      <c r="N29" s="29"/>
      <c r="O29" s="144">
        <f t="shared" si="8"/>
        <v>0</v>
      </c>
      <c r="P29" s="144">
        <f t="shared" si="9"/>
        <v>0</v>
      </c>
      <c r="Q29" s="144">
        <f t="shared" si="10"/>
        <v>0</v>
      </c>
      <c r="R29" s="29"/>
      <c r="S29" s="340">
        <f t="shared" si="11"/>
        <v>0</v>
      </c>
    </row>
    <row r="30" spans="1:21" ht="15.75" hidden="1" customHeight="1" collapsed="1">
      <c r="A30" s="430"/>
      <c r="B30" s="429"/>
      <c r="C30" s="325" t="s">
        <v>474</v>
      </c>
      <c r="D30" s="202" t="s">
        <v>475</v>
      </c>
      <c r="E30" s="351">
        <v>0</v>
      </c>
      <c r="F30" s="351">
        <v>0</v>
      </c>
      <c r="G30" s="351">
        <v>0</v>
      </c>
      <c r="H30" s="346"/>
      <c r="I30" s="329">
        <f t="shared" si="12"/>
        <v>0</v>
      </c>
      <c r="J30" s="58" t="str">
        <f>J18</f>
        <v>1,4,1,6</v>
      </c>
      <c r="K30" s="29">
        <f>K18</f>
        <v>0</v>
      </c>
      <c r="L30" s="29">
        <f>L18</f>
        <v>5.87</v>
      </c>
      <c r="M30" s="29"/>
      <c r="N30" s="29"/>
      <c r="O30" s="144">
        <f t="shared" si="8"/>
        <v>0</v>
      </c>
      <c r="P30" s="144">
        <f t="shared" si="9"/>
        <v>0</v>
      </c>
      <c r="Q30" s="144">
        <f t="shared" si="10"/>
        <v>0</v>
      </c>
      <c r="R30" s="29"/>
      <c r="S30" s="340">
        <f t="shared" si="11"/>
        <v>0</v>
      </c>
    </row>
    <row r="31" spans="1:21" ht="15.75" hidden="1" customHeight="1">
      <c r="A31" s="430"/>
      <c r="B31" s="429"/>
      <c r="C31" s="325" t="s">
        <v>476</v>
      </c>
      <c r="D31" s="202" t="s">
        <v>477</v>
      </c>
      <c r="E31" s="351">
        <v>0</v>
      </c>
      <c r="F31" s="351">
        <v>0</v>
      </c>
      <c r="G31" s="351">
        <v>0</v>
      </c>
      <c r="H31" s="346"/>
      <c r="I31" s="329">
        <f t="shared" si="12"/>
        <v>0</v>
      </c>
      <c r="J31" s="58" t="str">
        <f>J18</f>
        <v>1,4,1,6</v>
      </c>
      <c r="K31" s="29">
        <f>K18</f>
        <v>0</v>
      </c>
      <c r="L31" s="29">
        <f>L18</f>
        <v>5.87</v>
      </c>
      <c r="M31" s="29"/>
      <c r="N31" s="29"/>
      <c r="O31" s="144">
        <f t="shared" si="8"/>
        <v>0</v>
      </c>
      <c r="P31" s="144">
        <f t="shared" si="9"/>
        <v>0</v>
      </c>
      <c r="Q31" s="144">
        <f t="shared" si="10"/>
        <v>0</v>
      </c>
      <c r="R31" s="29"/>
      <c r="S31" s="340">
        <f t="shared" si="11"/>
        <v>0</v>
      </c>
    </row>
    <row r="32" spans="1:21" ht="15.75" hidden="1" customHeight="1">
      <c r="A32" s="430"/>
      <c r="B32" s="429"/>
      <c r="C32" s="325" t="s">
        <v>483</v>
      </c>
      <c r="D32" s="202" t="s">
        <v>482</v>
      </c>
      <c r="E32" s="351">
        <v>0</v>
      </c>
      <c r="F32" s="351">
        <v>0</v>
      </c>
      <c r="G32" s="351">
        <v>0</v>
      </c>
      <c r="H32" s="346"/>
      <c r="I32" s="329">
        <f t="shared" si="12"/>
        <v>0</v>
      </c>
      <c r="J32" s="58" t="str">
        <f>J18</f>
        <v>1,4,1,6</v>
      </c>
      <c r="K32" s="29">
        <f>K18</f>
        <v>0</v>
      </c>
      <c r="L32" s="29">
        <f>L18</f>
        <v>5.87</v>
      </c>
      <c r="M32" s="29"/>
      <c r="N32" s="29"/>
      <c r="O32" s="144">
        <f t="shared" si="8"/>
        <v>0</v>
      </c>
      <c r="P32" s="144">
        <f t="shared" si="9"/>
        <v>0</v>
      </c>
      <c r="Q32" s="144">
        <f t="shared" si="10"/>
        <v>0</v>
      </c>
      <c r="R32" s="29"/>
      <c r="S32" s="340">
        <f t="shared" si="11"/>
        <v>0</v>
      </c>
    </row>
    <row r="33" spans="1:26" ht="15.75" hidden="1" customHeight="1">
      <c r="A33" s="430"/>
      <c r="B33" s="429"/>
      <c r="C33" s="325" t="s">
        <v>486</v>
      </c>
      <c r="D33" s="202" t="s">
        <v>487</v>
      </c>
      <c r="E33" s="351">
        <v>0</v>
      </c>
      <c r="F33" s="351">
        <v>0</v>
      </c>
      <c r="G33" s="351">
        <v>0</v>
      </c>
      <c r="H33" s="346"/>
      <c r="I33" s="329">
        <f t="shared" si="2"/>
        <v>0</v>
      </c>
      <c r="J33" s="58" t="str">
        <f t="shared" ref="J33:L33" si="13">J18</f>
        <v>1,4,1,6</v>
      </c>
      <c r="K33" s="29">
        <f t="shared" si="13"/>
        <v>0</v>
      </c>
      <c r="L33" s="29">
        <f t="shared" si="13"/>
        <v>5.87</v>
      </c>
      <c r="M33" s="29"/>
      <c r="N33" s="29"/>
      <c r="O33" s="144">
        <f t="shared" si="3"/>
        <v>0</v>
      </c>
      <c r="P33" s="144">
        <f t="shared" si="4"/>
        <v>0</v>
      </c>
      <c r="Q33" s="144">
        <f t="shared" si="5"/>
        <v>0</v>
      </c>
      <c r="R33" s="29"/>
      <c r="S33" s="340">
        <f t="shared" si="6"/>
        <v>0</v>
      </c>
    </row>
    <row r="34" spans="1:26" ht="15.75" hidden="1" customHeight="1">
      <c r="A34" s="431"/>
      <c r="B34" s="429"/>
      <c r="C34" s="493" t="s">
        <v>395</v>
      </c>
      <c r="D34" s="494"/>
      <c r="E34" s="334">
        <f>SUM(E18:E33)</f>
        <v>0</v>
      </c>
      <c r="F34" s="334">
        <f>SUM(F18:F33)</f>
        <v>0</v>
      </c>
      <c r="G34" s="334">
        <f>SUM(G18:G33)</f>
        <v>0</v>
      </c>
      <c r="H34" s="334"/>
      <c r="I34" s="334">
        <f t="shared" si="2"/>
        <v>0</v>
      </c>
      <c r="J34" s="21"/>
      <c r="K34" s="21"/>
      <c r="L34" s="21"/>
      <c r="M34" s="22"/>
      <c r="N34" s="21"/>
      <c r="O34" s="334">
        <f>SUM(O18:O33)</f>
        <v>0</v>
      </c>
      <c r="P34" s="334">
        <f>SUM(P18:P33)</f>
        <v>0</v>
      </c>
      <c r="Q34" s="334">
        <f>SUM(Q18:Q33)</f>
        <v>0</v>
      </c>
      <c r="R34" s="354"/>
      <c r="S34" s="338">
        <f>SUM(O34:R34)</f>
        <v>0</v>
      </c>
    </row>
    <row r="35" spans="1:26" ht="15.75" hidden="1" customHeight="1">
      <c r="A35" s="430"/>
      <c r="B35" s="535" t="s">
        <v>383</v>
      </c>
      <c r="C35" s="536"/>
      <c r="D35" s="536"/>
      <c r="E35" s="536"/>
      <c r="F35" s="536"/>
      <c r="G35" s="536"/>
      <c r="H35" s="536"/>
      <c r="I35" s="536"/>
      <c r="J35" s="536"/>
      <c r="K35" s="536"/>
      <c r="L35" s="536"/>
      <c r="M35" s="536"/>
      <c r="N35" s="536"/>
      <c r="O35" s="536"/>
      <c r="P35" s="536"/>
      <c r="Q35" s="536"/>
      <c r="R35" s="536"/>
      <c r="S35" s="537"/>
    </row>
    <row r="36" spans="1:26" ht="15.75" hidden="1" customHeight="1">
      <c r="A36" s="430"/>
      <c r="B36" s="429"/>
      <c r="C36" s="325" t="s">
        <v>381</v>
      </c>
      <c r="D36" s="202" t="s">
        <v>391</v>
      </c>
      <c r="E36" s="351">
        <v>0</v>
      </c>
      <c r="F36" s="351">
        <v>0</v>
      </c>
      <c r="G36" s="351">
        <v>0</v>
      </c>
      <c r="H36" s="355"/>
      <c r="I36" s="329">
        <f t="shared" ref="I36:I41" si="14">SUM(E36:H36)</f>
        <v>0</v>
      </c>
      <c r="J36" s="344" t="str">
        <f>'Сводный сметный расчет'!J124</f>
        <v>1,4,1,6</v>
      </c>
      <c r="K36" s="29">
        <f>'Сводный сметный расчет'!B124</f>
        <v>0</v>
      </c>
      <c r="L36" s="29">
        <f>'Сводный сметный расчет'!B125</f>
        <v>5.87</v>
      </c>
      <c r="M36" s="29"/>
      <c r="N36" s="29"/>
      <c r="O36" s="144">
        <f>ROUND(E36*K36,2)</f>
        <v>0</v>
      </c>
      <c r="P36" s="144">
        <f t="shared" ref="P36:Q40" si="15">ROUND(F36*K36,2)</f>
        <v>0</v>
      </c>
      <c r="Q36" s="144">
        <f t="shared" si="15"/>
        <v>0</v>
      </c>
      <c r="R36" s="29"/>
      <c r="S36" s="72">
        <f t="shared" ref="S36:S41" si="16">SUM(O36:R36)</f>
        <v>0</v>
      </c>
    </row>
    <row r="37" spans="1:26" ht="15.75" hidden="1" customHeight="1">
      <c r="A37" s="430"/>
      <c r="B37" s="429"/>
      <c r="C37" s="325" t="s">
        <v>382</v>
      </c>
      <c r="D37" s="202" t="s">
        <v>392</v>
      </c>
      <c r="E37" s="351">
        <v>0</v>
      </c>
      <c r="F37" s="351">
        <v>0</v>
      </c>
      <c r="G37" s="351">
        <v>0</v>
      </c>
      <c r="H37" s="355"/>
      <c r="I37" s="329">
        <f t="shared" si="14"/>
        <v>0</v>
      </c>
      <c r="J37" s="341" t="str">
        <f>J36</f>
        <v>1,4,1,6</v>
      </c>
      <c r="K37" s="29">
        <f>K36</f>
        <v>0</v>
      </c>
      <c r="L37" s="29">
        <f>L36</f>
        <v>5.87</v>
      </c>
      <c r="M37" s="21"/>
      <c r="N37" s="21"/>
      <c r="O37" s="144">
        <f>ROUND(E37*K37,2)</f>
        <v>0</v>
      </c>
      <c r="P37" s="144">
        <f t="shared" si="15"/>
        <v>0</v>
      </c>
      <c r="Q37" s="144">
        <f t="shared" si="15"/>
        <v>0</v>
      </c>
      <c r="R37" s="29"/>
      <c r="S37" s="72">
        <f t="shared" si="16"/>
        <v>0</v>
      </c>
      <c r="T37" s="204"/>
      <c r="U37" s="204"/>
      <c r="V37" s="204"/>
      <c r="W37" s="311"/>
      <c r="X37" s="206"/>
      <c r="Y37" s="210"/>
    </row>
    <row r="38" spans="1:26" ht="15.75" hidden="1" customHeight="1">
      <c r="A38" s="430"/>
      <c r="B38" s="429"/>
      <c r="C38" s="325" t="s">
        <v>399</v>
      </c>
      <c r="D38" s="202" t="s">
        <v>393</v>
      </c>
      <c r="E38" s="351">
        <v>0</v>
      </c>
      <c r="F38" s="351">
        <v>0</v>
      </c>
      <c r="G38" s="351">
        <v>0</v>
      </c>
      <c r="H38" s="355"/>
      <c r="I38" s="329">
        <f t="shared" si="14"/>
        <v>0</v>
      </c>
      <c r="J38" s="342" t="str">
        <f>J36</f>
        <v>1,4,1,6</v>
      </c>
      <c r="K38" s="29">
        <f>K36</f>
        <v>0</v>
      </c>
      <c r="L38" s="29">
        <f>L36</f>
        <v>5.87</v>
      </c>
      <c r="M38" s="21"/>
      <c r="N38" s="21"/>
      <c r="O38" s="144">
        <f>ROUND(E38*K38,2)</f>
        <v>0</v>
      </c>
      <c r="P38" s="144">
        <f t="shared" si="15"/>
        <v>0</v>
      </c>
      <c r="Q38" s="144">
        <f t="shared" si="15"/>
        <v>0</v>
      </c>
      <c r="R38" s="29"/>
      <c r="S38" s="72">
        <f t="shared" si="16"/>
        <v>0</v>
      </c>
      <c r="T38" s="204"/>
      <c r="U38" s="204"/>
      <c r="V38" s="204"/>
      <c r="W38" s="311"/>
      <c r="X38" s="206"/>
      <c r="Y38" s="210"/>
    </row>
    <row r="39" spans="1:26" ht="15.75" hidden="1" customHeight="1">
      <c r="A39" s="430"/>
      <c r="B39" s="429"/>
      <c r="C39" s="325" t="s">
        <v>400</v>
      </c>
      <c r="D39" s="202" t="s">
        <v>394</v>
      </c>
      <c r="E39" s="351">
        <v>0</v>
      </c>
      <c r="F39" s="351">
        <v>0</v>
      </c>
      <c r="G39" s="351">
        <v>0</v>
      </c>
      <c r="H39" s="355"/>
      <c r="I39" s="329">
        <f t="shared" si="14"/>
        <v>0</v>
      </c>
      <c r="J39" s="341" t="str">
        <f>J36</f>
        <v>1,4,1,6</v>
      </c>
      <c r="K39" s="29">
        <f>K36</f>
        <v>0</v>
      </c>
      <c r="L39" s="29">
        <f>L36</f>
        <v>5.87</v>
      </c>
      <c r="M39" s="21"/>
      <c r="N39" s="21"/>
      <c r="O39" s="144">
        <f>ROUND(E39*K39,2)</f>
        <v>0</v>
      </c>
      <c r="P39" s="144">
        <f t="shared" si="15"/>
        <v>0</v>
      </c>
      <c r="Q39" s="144">
        <f t="shared" si="15"/>
        <v>0</v>
      </c>
      <c r="R39" s="29"/>
      <c r="S39" s="72">
        <f t="shared" si="16"/>
        <v>0</v>
      </c>
      <c r="T39" s="204"/>
      <c r="U39" s="204"/>
      <c r="V39" s="204"/>
      <c r="W39" s="311"/>
      <c r="X39" s="206"/>
      <c r="Y39" s="210"/>
    </row>
    <row r="40" spans="1:26" ht="15.75" hidden="1" customHeight="1">
      <c r="A40" s="430"/>
      <c r="B40" s="429"/>
      <c r="C40" s="325" t="s">
        <v>401</v>
      </c>
      <c r="D40" s="202" t="s">
        <v>396</v>
      </c>
      <c r="E40" s="351">
        <v>0</v>
      </c>
      <c r="F40" s="351">
        <v>0</v>
      </c>
      <c r="G40" s="351">
        <v>0</v>
      </c>
      <c r="H40" s="355"/>
      <c r="I40" s="329">
        <f t="shared" si="14"/>
        <v>0</v>
      </c>
      <c r="J40" s="342" t="str">
        <f>J36</f>
        <v>1,4,1,6</v>
      </c>
      <c r="K40" s="29">
        <f>K36</f>
        <v>0</v>
      </c>
      <c r="L40" s="29">
        <f>L36</f>
        <v>5.87</v>
      </c>
      <c r="M40" s="21"/>
      <c r="N40" s="21"/>
      <c r="O40" s="144">
        <f>ROUND(E40*K40,2)</f>
        <v>0</v>
      </c>
      <c r="P40" s="144">
        <f t="shared" si="15"/>
        <v>0</v>
      </c>
      <c r="Q40" s="144">
        <f t="shared" si="15"/>
        <v>0</v>
      </c>
      <c r="R40" s="29"/>
      <c r="S40" s="72">
        <f t="shared" si="16"/>
        <v>0</v>
      </c>
      <c r="T40" s="204"/>
      <c r="U40" s="204"/>
      <c r="V40" s="204"/>
      <c r="W40" s="311"/>
      <c r="X40" s="206"/>
      <c r="Y40" s="210"/>
    </row>
    <row r="41" spans="1:26" ht="15.75" hidden="1" customHeight="1">
      <c r="A41" s="430"/>
      <c r="B41" s="429"/>
      <c r="C41" s="493" t="s">
        <v>397</v>
      </c>
      <c r="D41" s="494"/>
      <c r="E41" s="334">
        <f>SUM(E36:E40)</f>
        <v>0</v>
      </c>
      <c r="F41" s="334">
        <f>SUM(F36:F40)</f>
        <v>0</v>
      </c>
      <c r="G41" s="334">
        <f>SUM(G36:G40)</f>
        <v>0</v>
      </c>
      <c r="H41" s="335"/>
      <c r="I41" s="334">
        <f t="shared" si="14"/>
        <v>0</v>
      </c>
      <c r="J41" s="21"/>
      <c r="K41" s="21"/>
      <c r="L41" s="21"/>
      <c r="M41" s="22"/>
      <c r="N41" s="21"/>
      <c r="O41" s="334">
        <f>SUM(O36:O40)</f>
        <v>0</v>
      </c>
      <c r="P41" s="334">
        <f>SUM(P36:P40)</f>
        <v>0</v>
      </c>
      <c r="Q41" s="334">
        <f>SUM(Q36:Q40)</f>
        <v>0</v>
      </c>
      <c r="R41" s="335"/>
      <c r="S41" s="334">
        <f t="shared" si="16"/>
        <v>0</v>
      </c>
      <c r="T41" s="204"/>
      <c r="U41" s="204"/>
      <c r="V41" s="204"/>
      <c r="W41" s="311"/>
      <c r="X41" s="206"/>
      <c r="Y41" s="210"/>
    </row>
    <row r="42" spans="1:26" ht="15.75" customHeight="1">
      <c r="A42" s="430"/>
      <c r="B42" s="535" t="s">
        <v>384</v>
      </c>
      <c r="C42" s="536"/>
      <c r="D42" s="536"/>
      <c r="E42" s="536"/>
      <c r="F42" s="536"/>
      <c r="G42" s="536"/>
      <c r="H42" s="536"/>
      <c r="I42" s="536"/>
      <c r="J42" s="536"/>
      <c r="K42" s="536"/>
      <c r="L42" s="536"/>
      <c r="M42" s="536"/>
      <c r="N42" s="536"/>
      <c r="O42" s="536"/>
      <c r="P42" s="536"/>
      <c r="Q42" s="536"/>
      <c r="R42" s="536"/>
      <c r="S42" s="537"/>
      <c r="T42" s="204"/>
      <c r="U42" s="204"/>
      <c r="V42" s="204"/>
      <c r="W42" s="311"/>
      <c r="X42" s="206"/>
      <c r="Y42" s="210"/>
    </row>
    <row r="43" spans="1:26" ht="51">
      <c r="A43" s="430"/>
      <c r="B43" s="429"/>
      <c r="C43" s="325" t="s">
        <v>521</v>
      </c>
      <c r="D43" s="110" t="s">
        <v>524</v>
      </c>
      <c r="E43" s="346">
        <v>5970.6</v>
      </c>
      <c r="F43" s="346">
        <v>228.75</v>
      </c>
      <c r="G43" s="346">
        <v>891.29</v>
      </c>
      <c r="H43" s="355"/>
      <c r="I43" s="329">
        <f t="shared" ref="I43:I48" si="17">SUM(E43:H43)</f>
        <v>7090.64</v>
      </c>
      <c r="J43" s="369" t="s">
        <v>525</v>
      </c>
      <c r="K43" s="29"/>
      <c r="L43" s="29">
        <f>'Сводный сметный расчет'!B125</f>
        <v>5.87</v>
      </c>
      <c r="M43" s="29"/>
      <c r="N43" s="29"/>
      <c r="O43" s="144">
        <v>55195.89</v>
      </c>
      <c r="P43" s="144">
        <v>3370.25</v>
      </c>
      <c r="Q43" s="144">
        <v>5231.8599999999997</v>
      </c>
      <c r="R43" s="29"/>
      <c r="S43" s="331">
        <f>SUM(O43:R43)-0.01</f>
        <v>63797.99</v>
      </c>
      <c r="T43" s="464"/>
      <c r="W43" s="534"/>
      <c r="Y43" s="465"/>
      <c r="Z43" s="210"/>
    </row>
    <row r="44" spans="1:26" hidden="1">
      <c r="A44" s="430"/>
      <c r="B44" s="429"/>
      <c r="C44" s="325" t="s">
        <v>387</v>
      </c>
      <c r="D44" s="202" t="s">
        <v>392</v>
      </c>
      <c r="E44" s="351">
        <v>0</v>
      </c>
      <c r="F44" s="351">
        <v>0</v>
      </c>
      <c r="G44" s="351">
        <v>0</v>
      </c>
      <c r="H44" s="355"/>
      <c r="I44" s="329">
        <f t="shared" si="17"/>
        <v>0</v>
      </c>
      <c r="J44" s="365" t="str">
        <f>J43</f>
        <v>1.4.1.6</v>
      </c>
      <c r="K44" s="29">
        <f>K43</f>
        <v>0</v>
      </c>
      <c r="L44" s="29">
        <f>L43</f>
        <v>5.87</v>
      </c>
      <c r="M44" s="21"/>
      <c r="N44" s="21"/>
      <c r="O44" s="144">
        <f>ROUND(E44*K44,2)</f>
        <v>0</v>
      </c>
      <c r="P44" s="144">
        <f t="shared" ref="P44:Q47" si="18">ROUND(F44*K44,2)</f>
        <v>0</v>
      </c>
      <c r="Q44" s="144">
        <f t="shared" si="18"/>
        <v>0</v>
      </c>
      <c r="R44" s="29"/>
      <c r="S44" s="331">
        <f t="shared" ref="S44:S48" si="19">SUM(O44:R44)</f>
        <v>0</v>
      </c>
      <c r="W44" s="534"/>
    </row>
    <row r="45" spans="1:26" hidden="1">
      <c r="A45" s="430"/>
      <c r="B45" s="429"/>
      <c r="C45" s="325" t="s">
        <v>402</v>
      </c>
      <c r="D45" s="202" t="s">
        <v>393</v>
      </c>
      <c r="E45" s="351">
        <v>0</v>
      </c>
      <c r="F45" s="351">
        <v>0</v>
      </c>
      <c r="G45" s="351">
        <v>0</v>
      </c>
      <c r="H45" s="355"/>
      <c r="I45" s="329">
        <f t="shared" si="17"/>
        <v>0</v>
      </c>
      <c r="J45" s="366" t="str">
        <f>J43</f>
        <v>1.4.1.6</v>
      </c>
      <c r="K45" s="29">
        <f>K43</f>
        <v>0</v>
      </c>
      <c r="L45" s="29">
        <f>L43</f>
        <v>5.87</v>
      </c>
      <c r="M45" s="21"/>
      <c r="N45" s="21"/>
      <c r="O45" s="144">
        <f>ROUND(E45*K45,2)</f>
        <v>0</v>
      </c>
      <c r="P45" s="144">
        <f t="shared" si="18"/>
        <v>0</v>
      </c>
      <c r="Q45" s="144">
        <f t="shared" si="18"/>
        <v>0</v>
      </c>
      <c r="R45" s="29"/>
      <c r="S45" s="331">
        <f t="shared" si="19"/>
        <v>0</v>
      </c>
    </row>
    <row r="46" spans="1:26" hidden="1">
      <c r="A46" s="430"/>
      <c r="B46" s="429"/>
      <c r="C46" s="325" t="s">
        <v>403</v>
      </c>
      <c r="D46" s="202" t="s">
        <v>394</v>
      </c>
      <c r="E46" s="351">
        <v>0</v>
      </c>
      <c r="F46" s="351">
        <v>0</v>
      </c>
      <c r="G46" s="351">
        <v>0</v>
      </c>
      <c r="H46" s="355"/>
      <c r="I46" s="329">
        <f t="shared" si="17"/>
        <v>0</v>
      </c>
      <c r="J46" s="365" t="str">
        <f>J43</f>
        <v>1.4.1.6</v>
      </c>
      <c r="K46" s="29">
        <f>K43</f>
        <v>0</v>
      </c>
      <c r="L46" s="29">
        <f>L43</f>
        <v>5.87</v>
      </c>
      <c r="M46" s="21"/>
      <c r="N46" s="21"/>
      <c r="O46" s="144">
        <f>ROUND(E46*K46,2)</f>
        <v>0</v>
      </c>
      <c r="P46" s="144">
        <f t="shared" si="18"/>
        <v>0</v>
      </c>
      <c r="Q46" s="144">
        <f t="shared" si="18"/>
        <v>0</v>
      </c>
      <c r="R46" s="29"/>
      <c r="S46" s="331">
        <f t="shared" si="19"/>
        <v>0</v>
      </c>
    </row>
    <row r="47" spans="1:26" hidden="1">
      <c r="A47" s="430"/>
      <c r="B47" s="429"/>
      <c r="C47" s="325" t="s">
        <v>404</v>
      </c>
      <c r="D47" s="202" t="s">
        <v>396</v>
      </c>
      <c r="E47" s="351">
        <v>0</v>
      </c>
      <c r="F47" s="351">
        <v>0</v>
      </c>
      <c r="G47" s="351">
        <v>0</v>
      </c>
      <c r="H47" s="355"/>
      <c r="I47" s="329">
        <f t="shared" si="17"/>
        <v>0</v>
      </c>
      <c r="J47" s="367" t="str">
        <f>J43</f>
        <v>1.4.1.6</v>
      </c>
      <c r="K47" s="29">
        <f>K43</f>
        <v>0</v>
      </c>
      <c r="L47" s="29">
        <f>L43</f>
        <v>5.87</v>
      </c>
      <c r="M47" s="21"/>
      <c r="N47" s="21"/>
      <c r="O47" s="144">
        <f>ROUND(E47*K47,2)</f>
        <v>0</v>
      </c>
      <c r="P47" s="144">
        <f t="shared" si="18"/>
        <v>0</v>
      </c>
      <c r="Q47" s="144">
        <f t="shared" si="18"/>
        <v>0</v>
      </c>
      <c r="R47" s="29"/>
      <c r="S47" s="331">
        <f t="shared" si="19"/>
        <v>0</v>
      </c>
    </row>
    <row r="48" spans="1:26" ht="13.5">
      <c r="A48" s="430"/>
      <c r="B48" s="429"/>
      <c r="C48" s="493" t="s">
        <v>398</v>
      </c>
      <c r="D48" s="494"/>
      <c r="E48" s="334">
        <f>SUM(E43:E47)</f>
        <v>5970.6</v>
      </c>
      <c r="F48" s="334">
        <f>SUM(F43:F47)</f>
        <v>228.75</v>
      </c>
      <c r="G48" s="334">
        <f>SUM(G43:G47)</f>
        <v>891.29</v>
      </c>
      <c r="H48" s="335"/>
      <c r="I48" s="334">
        <f t="shared" si="17"/>
        <v>7090.64</v>
      </c>
      <c r="J48" s="21"/>
      <c r="K48" s="21"/>
      <c r="L48" s="21"/>
      <c r="M48" s="22"/>
      <c r="N48" s="21"/>
      <c r="O48" s="334">
        <f>SUM(O43:O47)</f>
        <v>55195.89</v>
      </c>
      <c r="P48" s="334">
        <f>SUM(P43:P47)</f>
        <v>3370.25</v>
      </c>
      <c r="Q48" s="334">
        <f>SUM(Q43:Q47)</f>
        <v>5231.8599999999997</v>
      </c>
      <c r="R48" s="335"/>
      <c r="S48" s="334">
        <f t="shared" si="19"/>
        <v>63798</v>
      </c>
    </row>
    <row r="49" spans="1:23" ht="13.5">
      <c r="A49" s="430"/>
      <c r="B49" s="377"/>
      <c r="C49" s="538" t="s">
        <v>52</v>
      </c>
      <c r="D49" s="539"/>
      <c r="E49" s="395">
        <f>SUM(E16,E34,E41,E48)</f>
        <v>6079.03</v>
      </c>
      <c r="F49" s="395">
        <f>SUM(F16,F34,F41,F48)</f>
        <v>228.75</v>
      </c>
      <c r="G49" s="395">
        <f>SUM(G16,G34,G41,G48)</f>
        <v>891.29</v>
      </c>
      <c r="H49" s="395"/>
      <c r="I49" s="395">
        <f>SUM(I16,I34,I41,I48)</f>
        <v>7199.07</v>
      </c>
      <c r="J49" s="29"/>
      <c r="K49" s="29"/>
      <c r="L49" s="29"/>
      <c r="M49" s="59"/>
      <c r="N49" s="29"/>
      <c r="O49" s="395">
        <f>SUM(O16,O34,O41,O48)</f>
        <v>56772.63</v>
      </c>
      <c r="P49" s="395">
        <f>SUM(P16,P34,P41,P48)</f>
        <v>3370.25</v>
      </c>
      <c r="Q49" s="395">
        <f>SUM(Q16,Q34,Q41,Q48)</f>
        <v>5231.8599999999997</v>
      </c>
      <c r="R49" s="395"/>
      <c r="S49" s="395">
        <f>SUM(S16,S34,S41,S48)</f>
        <v>65374.74</v>
      </c>
    </row>
    <row r="50" spans="1:23" ht="27" hidden="1" customHeight="1">
      <c r="A50" s="430"/>
      <c r="B50" s="535" t="s">
        <v>51</v>
      </c>
      <c r="C50" s="536"/>
      <c r="D50" s="536"/>
      <c r="E50" s="536"/>
      <c r="F50" s="536"/>
      <c r="G50" s="536"/>
      <c r="H50" s="536"/>
      <c r="I50" s="536"/>
      <c r="J50" s="536"/>
      <c r="K50" s="536"/>
      <c r="L50" s="536"/>
      <c r="M50" s="536"/>
      <c r="N50" s="536"/>
      <c r="O50" s="536"/>
      <c r="P50" s="536"/>
      <c r="Q50" s="536"/>
      <c r="R50" s="536"/>
      <c r="S50" s="537"/>
    </row>
    <row r="51" spans="1:23" ht="25.5" hidden="1">
      <c r="A51" s="430"/>
      <c r="B51" s="429"/>
      <c r="C51" s="20" t="s">
        <v>453</v>
      </c>
      <c r="D51" s="227" t="s">
        <v>452</v>
      </c>
      <c r="E51" s="351">
        <v>0</v>
      </c>
      <c r="F51" s="351">
        <v>0</v>
      </c>
      <c r="G51" s="351">
        <v>0</v>
      </c>
      <c r="H51" s="355"/>
      <c r="I51" s="333">
        <f t="shared" ref="I51:I56" si="20">SUM(E51:H51)</f>
        <v>0</v>
      </c>
      <c r="J51" s="58" t="str">
        <f>'Сводный сметный расчет'!J124</f>
        <v>1,4,1,6</v>
      </c>
      <c r="K51" s="29">
        <f>'Сводный сметный расчет'!B124</f>
        <v>0</v>
      </c>
      <c r="L51" s="29">
        <f>'Сводный сметный расчет'!B125</f>
        <v>5.87</v>
      </c>
      <c r="M51" s="29"/>
      <c r="N51" s="29"/>
      <c r="O51" s="144">
        <f>ROUND(E51*K51,2)</f>
        <v>0</v>
      </c>
      <c r="P51" s="144">
        <f t="shared" ref="P51:Q55" si="21">ROUND(F51*K51,2)</f>
        <v>0</v>
      </c>
      <c r="Q51" s="144">
        <f t="shared" si="21"/>
        <v>0</v>
      </c>
      <c r="R51" s="29"/>
      <c r="S51" s="331">
        <f t="shared" ref="S51:S56" si="22">SUM(O51:R51)</f>
        <v>0</v>
      </c>
      <c r="W51" s="204"/>
    </row>
    <row r="52" spans="1:23" hidden="1">
      <c r="A52" s="430"/>
      <c r="B52" s="429"/>
      <c r="C52" s="20" t="s">
        <v>492</v>
      </c>
      <c r="D52" s="227" t="s">
        <v>493</v>
      </c>
      <c r="E52" s="351">
        <v>0</v>
      </c>
      <c r="F52" s="351">
        <v>0</v>
      </c>
      <c r="G52" s="351">
        <v>0</v>
      </c>
      <c r="H52" s="355"/>
      <c r="I52" s="333">
        <f t="shared" si="20"/>
        <v>0</v>
      </c>
      <c r="J52" s="58" t="str">
        <f>J51</f>
        <v>1,4,1,6</v>
      </c>
      <c r="K52" s="29">
        <f>K51</f>
        <v>0</v>
      </c>
      <c r="L52" s="21">
        <f>L51</f>
        <v>5.87</v>
      </c>
      <c r="M52" s="29"/>
      <c r="N52" s="29"/>
      <c r="O52" s="144">
        <f>ROUND(E52*K52,2)</f>
        <v>0</v>
      </c>
      <c r="P52" s="144">
        <f t="shared" si="21"/>
        <v>0</v>
      </c>
      <c r="Q52" s="144">
        <f t="shared" si="21"/>
        <v>0</v>
      </c>
      <c r="R52" s="29"/>
      <c r="S52" s="331">
        <f t="shared" si="22"/>
        <v>0</v>
      </c>
    </row>
    <row r="53" spans="1:23" hidden="1">
      <c r="A53" s="430"/>
      <c r="B53" s="429"/>
      <c r="C53" s="20" t="s">
        <v>426</v>
      </c>
      <c r="D53" s="227" t="s">
        <v>393</v>
      </c>
      <c r="E53" s="351">
        <v>0</v>
      </c>
      <c r="F53" s="351">
        <v>0</v>
      </c>
      <c r="G53" s="351">
        <v>0</v>
      </c>
      <c r="H53" s="355"/>
      <c r="I53" s="333">
        <f t="shared" si="20"/>
        <v>0</v>
      </c>
      <c r="J53" s="58" t="str">
        <f>J51</f>
        <v>1,4,1,6</v>
      </c>
      <c r="K53" s="29">
        <f>K51</f>
        <v>0</v>
      </c>
      <c r="L53" s="21">
        <f>L51</f>
        <v>5.87</v>
      </c>
      <c r="M53" s="29"/>
      <c r="N53" s="29"/>
      <c r="O53" s="144">
        <f>ROUND(E53*K53,2)</f>
        <v>0</v>
      </c>
      <c r="P53" s="144">
        <f t="shared" si="21"/>
        <v>0</v>
      </c>
      <c r="Q53" s="144">
        <f t="shared" si="21"/>
        <v>0</v>
      </c>
      <c r="R53" s="29"/>
      <c r="S53" s="331">
        <f t="shared" si="22"/>
        <v>0</v>
      </c>
      <c r="T53" s="143"/>
    </row>
    <row r="54" spans="1:23" hidden="1">
      <c r="A54" s="430"/>
      <c r="B54" s="429"/>
      <c r="C54" s="20" t="s">
        <v>427</v>
      </c>
      <c r="D54" s="227" t="s">
        <v>394</v>
      </c>
      <c r="E54" s="351">
        <v>0</v>
      </c>
      <c r="F54" s="351">
        <v>0</v>
      </c>
      <c r="G54" s="351">
        <v>0</v>
      </c>
      <c r="H54" s="355"/>
      <c r="I54" s="333">
        <f t="shared" si="20"/>
        <v>0</v>
      </c>
      <c r="J54" s="58" t="str">
        <f>J51</f>
        <v>1,4,1,6</v>
      </c>
      <c r="K54" s="29">
        <f>K51</f>
        <v>0</v>
      </c>
      <c r="L54" s="21">
        <f>L51</f>
        <v>5.87</v>
      </c>
      <c r="M54" s="29"/>
      <c r="N54" s="29"/>
      <c r="O54" s="144">
        <f>ROUND(E54*K54,2)</f>
        <v>0</v>
      </c>
      <c r="P54" s="144">
        <f t="shared" si="21"/>
        <v>0</v>
      </c>
      <c r="Q54" s="144">
        <f t="shared" si="21"/>
        <v>0</v>
      </c>
      <c r="R54" s="29"/>
      <c r="S54" s="331">
        <f t="shared" si="22"/>
        <v>0</v>
      </c>
      <c r="T54" s="143"/>
    </row>
    <row r="55" spans="1:23" hidden="1">
      <c r="A55" s="430"/>
      <c r="B55" s="429"/>
      <c r="C55" s="20" t="s">
        <v>428</v>
      </c>
      <c r="D55" s="227" t="s">
        <v>396</v>
      </c>
      <c r="E55" s="351">
        <v>0</v>
      </c>
      <c r="F55" s="351">
        <v>0</v>
      </c>
      <c r="G55" s="351">
        <v>0</v>
      </c>
      <c r="H55" s="355"/>
      <c r="I55" s="333">
        <f t="shared" si="20"/>
        <v>0</v>
      </c>
      <c r="J55" s="58" t="str">
        <f>J51</f>
        <v>1,4,1,6</v>
      </c>
      <c r="K55" s="29">
        <f>K51</f>
        <v>0</v>
      </c>
      <c r="L55" s="29">
        <f>L51</f>
        <v>5.87</v>
      </c>
      <c r="M55" s="29"/>
      <c r="N55" s="29"/>
      <c r="O55" s="144">
        <f>ROUND(E55*K55,2)</f>
        <v>0</v>
      </c>
      <c r="P55" s="144">
        <f t="shared" si="21"/>
        <v>0</v>
      </c>
      <c r="Q55" s="144">
        <f t="shared" si="21"/>
        <v>0</v>
      </c>
      <c r="R55" s="29"/>
      <c r="S55" s="331">
        <f t="shared" si="22"/>
        <v>0</v>
      </c>
      <c r="T55" s="143"/>
    </row>
    <row r="56" spans="1:23" ht="13.5" hidden="1">
      <c r="A56" s="430"/>
      <c r="B56" s="429"/>
      <c r="C56" s="493" t="s">
        <v>419</v>
      </c>
      <c r="D56" s="494"/>
      <c r="E56" s="334">
        <f>SUM(E51:E55)</f>
        <v>0</v>
      </c>
      <c r="F56" s="334">
        <f>SUM(F51:F55)</f>
        <v>0</v>
      </c>
      <c r="G56" s="334">
        <f>SUM(G51:G55)</f>
        <v>0</v>
      </c>
      <c r="H56" s="335"/>
      <c r="I56" s="345">
        <f t="shared" si="20"/>
        <v>0</v>
      </c>
      <c r="J56" s="21"/>
      <c r="K56" s="21"/>
      <c r="L56" s="21"/>
      <c r="M56" s="22"/>
      <c r="N56" s="21"/>
      <c r="O56" s="334">
        <f>SUM(O51:O55)</f>
        <v>0</v>
      </c>
      <c r="P56" s="334">
        <f>SUM(P51:P55)</f>
        <v>0</v>
      </c>
      <c r="Q56" s="334">
        <f>SUM(Q51:Q55)</f>
        <v>0</v>
      </c>
      <c r="R56" s="335"/>
      <c r="S56" s="334">
        <f t="shared" si="22"/>
        <v>0</v>
      </c>
      <c r="T56" s="143"/>
    </row>
    <row r="57" spans="1:23" ht="40.5" hidden="1" customHeight="1">
      <c r="A57" s="430"/>
      <c r="B57" s="535" t="s">
        <v>386</v>
      </c>
      <c r="C57" s="536"/>
      <c r="D57" s="536"/>
      <c r="E57" s="536"/>
      <c r="F57" s="536"/>
      <c r="G57" s="536"/>
      <c r="H57" s="536"/>
      <c r="I57" s="536"/>
      <c r="J57" s="536"/>
      <c r="K57" s="536"/>
      <c r="L57" s="536"/>
      <c r="M57" s="536"/>
      <c r="N57" s="536"/>
      <c r="O57" s="536"/>
      <c r="P57" s="536"/>
      <c r="Q57" s="536"/>
      <c r="R57" s="536"/>
      <c r="S57" s="537"/>
      <c r="T57" s="143"/>
    </row>
    <row r="58" spans="1:23" hidden="1">
      <c r="A58" s="430"/>
      <c r="B58" s="429"/>
      <c r="C58" s="20" t="s">
        <v>388</v>
      </c>
      <c r="D58" s="227" t="s">
        <v>391</v>
      </c>
      <c r="E58" s="351">
        <v>0</v>
      </c>
      <c r="F58" s="351">
        <v>0</v>
      </c>
      <c r="G58" s="351">
        <v>0</v>
      </c>
      <c r="H58" s="355"/>
      <c r="I58" s="346">
        <f t="shared" ref="I58:I63" si="23">SUM(E58:H58)</f>
        <v>0</v>
      </c>
      <c r="J58" s="58" t="str">
        <f>'Сводный сметный расчет'!J124</f>
        <v>1,4,1,6</v>
      </c>
      <c r="K58" s="29">
        <f>'Сводный сметный расчет'!B124</f>
        <v>0</v>
      </c>
      <c r="L58" s="29">
        <f>'Сводный сметный расчет'!B125</f>
        <v>5.87</v>
      </c>
      <c r="M58" s="29"/>
      <c r="N58" s="29"/>
      <c r="O58" s="144">
        <f>ROUND(E58*K58,2)</f>
        <v>0</v>
      </c>
      <c r="P58" s="144">
        <f t="shared" ref="P58:Q62" si="24">ROUND(F58*K58,2)</f>
        <v>0</v>
      </c>
      <c r="Q58" s="144">
        <f t="shared" si="24"/>
        <v>0</v>
      </c>
      <c r="R58" s="29"/>
      <c r="S58" s="72">
        <f t="shared" ref="S58:S63" si="25">SUM(O58:R58)</f>
        <v>0</v>
      </c>
      <c r="T58" s="143"/>
    </row>
    <row r="59" spans="1:23" hidden="1">
      <c r="A59" s="430"/>
      <c r="B59" s="429"/>
      <c r="C59" s="20" t="s">
        <v>389</v>
      </c>
      <c r="D59" s="227" t="s">
        <v>392</v>
      </c>
      <c r="E59" s="351">
        <v>0</v>
      </c>
      <c r="F59" s="351">
        <v>0</v>
      </c>
      <c r="G59" s="351">
        <v>0</v>
      </c>
      <c r="H59" s="355"/>
      <c r="I59" s="346">
        <f t="shared" si="23"/>
        <v>0</v>
      </c>
      <c r="J59" s="58" t="str">
        <f>J58</f>
        <v>1,4,1,6</v>
      </c>
      <c r="K59" s="29">
        <f>K58</f>
        <v>0</v>
      </c>
      <c r="L59" s="21">
        <f>L58</f>
        <v>5.87</v>
      </c>
      <c r="M59" s="29"/>
      <c r="N59" s="29"/>
      <c r="O59" s="144">
        <f>ROUND(E59*K59,2)</f>
        <v>0</v>
      </c>
      <c r="P59" s="144">
        <f t="shared" si="24"/>
        <v>0</v>
      </c>
      <c r="Q59" s="144">
        <f t="shared" si="24"/>
        <v>0</v>
      </c>
      <c r="R59" s="29"/>
      <c r="S59" s="72">
        <f t="shared" si="25"/>
        <v>0</v>
      </c>
      <c r="T59" s="143"/>
    </row>
    <row r="60" spans="1:23" hidden="1">
      <c r="A60" s="430"/>
      <c r="B60" s="429"/>
      <c r="C60" s="20" t="s">
        <v>405</v>
      </c>
      <c r="D60" s="227" t="s">
        <v>393</v>
      </c>
      <c r="E60" s="351">
        <v>0</v>
      </c>
      <c r="F60" s="351">
        <v>0</v>
      </c>
      <c r="G60" s="351">
        <v>0</v>
      </c>
      <c r="H60" s="355"/>
      <c r="I60" s="346">
        <f t="shared" si="23"/>
        <v>0</v>
      </c>
      <c r="J60" s="58" t="str">
        <f>J58</f>
        <v>1,4,1,6</v>
      </c>
      <c r="K60" s="29">
        <f>K58</f>
        <v>0</v>
      </c>
      <c r="L60" s="21">
        <f>L58</f>
        <v>5.87</v>
      </c>
      <c r="M60" s="29"/>
      <c r="N60" s="29"/>
      <c r="O60" s="144">
        <f>ROUND(E60*K60,2)</f>
        <v>0</v>
      </c>
      <c r="P60" s="144">
        <f t="shared" si="24"/>
        <v>0</v>
      </c>
      <c r="Q60" s="144">
        <f t="shared" si="24"/>
        <v>0</v>
      </c>
      <c r="R60" s="29"/>
      <c r="S60" s="72">
        <f t="shared" si="25"/>
        <v>0</v>
      </c>
      <c r="T60" s="143"/>
    </row>
    <row r="61" spans="1:23" hidden="1">
      <c r="A61" s="430"/>
      <c r="B61" s="429"/>
      <c r="C61" s="20" t="s">
        <v>406</v>
      </c>
      <c r="D61" s="227" t="s">
        <v>394</v>
      </c>
      <c r="E61" s="351">
        <v>0</v>
      </c>
      <c r="F61" s="351">
        <v>0</v>
      </c>
      <c r="G61" s="351">
        <v>0</v>
      </c>
      <c r="H61" s="355"/>
      <c r="I61" s="346">
        <f t="shared" si="23"/>
        <v>0</v>
      </c>
      <c r="J61" s="58" t="str">
        <f>J58</f>
        <v>1,4,1,6</v>
      </c>
      <c r="K61" s="29">
        <f>K58</f>
        <v>0</v>
      </c>
      <c r="L61" s="21">
        <f>L58</f>
        <v>5.87</v>
      </c>
      <c r="M61" s="29"/>
      <c r="N61" s="29"/>
      <c r="O61" s="144">
        <f>ROUND(E61*K61,2)</f>
        <v>0</v>
      </c>
      <c r="P61" s="144">
        <f t="shared" si="24"/>
        <v>0</v>
      </c>
      <c r="Q61" s="144">
        <f t="shared" si="24"/>
        <v>0</v>
      </c>
      <c r="R61" s="29"/>
      <c r="S61" s="72">
        <f t="shared" si="25"/>
        <v>0</v>
      </c>
      <c r="T61" s="143"/>
    </row>
    <row r="62" spans="1:23" hidden="1">
      <c r="A62" s="430"/>
      <c r="B62" s="429"/>
      <c r="C62" s="20" t="s">
        <v>407</v>
      </c>
      <c r="D62" s="227" t="s">
        <v>396</v>
      </c>
      <c r="E62" s="351">
        <v>0</v>
      </c>
      <c r="F62" s="351">
        <v>0</v>
      </c>
      <c r="G62" s="351">
        <v>0</v>
      </c>
      <c r="H62" s="355"/>
      <c r="I62" s="346">
        <f t="shared" si="23"/>
        <v>0</v>
      </c>
      <c r="J62" s="58" t="str">
        <f>J58</f>
        <v>1,4,1,6</v>
      </c>
      <c r="K62" s="29">
        <f>K58</f>
        <v>0</v>
      </c>
      <c r="L62" s="29">
        <f>L58</f>
        <v>5.87</v>
      </c>
      <c r="M62" s="29"/>
      <c r="N62" s="29"/>
      <c r="O62" s="144">
        <f>ROUND(E62*K62,2)</f>
        <v>0</v>
      </c>
      <c r="P62" s="144">
        <f t="shared" si="24"/>
        <v>0</v>
      </c>
      <c r="Q62" s="144">
        <f t="shared" si="24"/>
        <v>0</v>
      </c>
      <c r="R62" s="29"/>
      <c r="S62" s="72">
        <f t="shared" si="25"/>
        <v>0</v>
      </c>
      <c r="T62" s="143"/>
    </row>
    <row r="63" spans="1:23" ht="39.75" hidden="1" customHeight="1">
      <c r="A63" s="430"/>
      <c r="B63" s="429"/>
      <c r="C63" s="493" t="s">
        <v>413</v>
      </c>
      <c r="D63" s="494"/>
      <c r="E63" s="334">
        <f>SUM(E58:E62)</f>
        <v>0</v>
      </c>
      <c r="F63" s="334">
        <f>SUM(F58:F62)</f>
        <v>0</v>
      </c>
      <c r="G63" s="334">
        <f>SUM(G58:G62)</f>
        <v>0</v>
      </c>
      <c r="H63" s="335"/>
      <c r="I63" s="345">
        <f t="shared" si="23"/>
        <v>0</v>
      </c>
      <c r="J63" s="21"/>
      <c r="K63" s="21"/>
      <c r="L63" s="21"/>
      <c r="M63" s="22"/>
      <c r="N63" s="21"/>
      <c r="O63" s="334">
        <f>SUM(O58:O62)</f>
        <v>0</v>
      </c>
      <c r="P63" s="334">
        <f>SUM(P58:P62)</f>
        <v>0</v>
      </c>
      <c r="Q63" s="334">
        <f>SUM(Q58:Q62)</f>
        <v>0</v>
      </c>
      <c r="R63" s="335"/>
      <c r="S63" s="334">
        <f t="shared" si="25"/>
        <v>0</v>
      </c>
    </row>
    <row r="64" spans="1:23" ht="28.5" hidden="1" customHeight="1">
      <c r="A64" s="430"/>
      <c r="B64" s="535" t="s">
        <v>385</v>
      </c>
      <c r="C64" s="536"/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  <c r="Q64" s="536"/>
      <c r="R64" s="536"/>
      <c r="S64" s="537"/>
      <c r="T64" s="143"/>
    </row>
    <row r="65" spans="1:26" hidden="1">
      <c r="A65" s="430"/>
      <c r="B65" s="444"/>
      <c r="C65" s="111" t="s">
        <v>408</v>
      </c>
      <c r="D65" s="202" t="s">
        <v>391</v>
      </c>
      <c r="E65" s="357">
        <v>0</v>
      </c>
      <c r="F65" s="357">
        <v>0</v>
      </c>
      <c r="G65" s="357">
        <v>0</v>
      </c>
      <c r="H65" s="356"/>
      <c r="I65" s="349">
        <f t="shared" ref="I65:I71" si="26">SUM(E65:H65)</f>
        <v>0</v>
      </c>
      <c r="J65" s="420" t="str">
        <f>'Сводный сметный расчет'!J124</f>
        <v>1,4,1,6</v>
      </c>
      <c r="K65" s="358">
        <f>'Сводный сметный расчет'!B124</f>
        <v>0</v>
      </c>
      <c r="L65" s="359">
        <f>'Сводный сметный расчет'!B125</f>
        <v>5.87</v>
      </c>
      <c r="M65" s="358"/>
      <c r="N65" s="359"/>
      <c r="O65" s="352">
        <f>ROUND(E65*K65,2)</f>
        <v>0</v>
      </c>
      <c r="P65" s="370">
        <f t="shared" ref="P65:Q69" si="27">ROUND(F65*K65,2)</f>
        <v>0</v>
      </c>
      <c r="Q65" s="352">
        <f t="shared" si="27"/>
        <v>0</v>
      </c>
      <c r="R65" s="360"/>
      <c r="S65" s="361">
        <f t="shared" ref="S65:S71" si="28">SUM(O65:R65)</f>
        <v>0</v>
      </c>
      <c r="T65" s="143"/>
    </row>
    <row r="66" spans="1:26" hidden="1">
      <c r="A66" s="430"/>
      <c r="B66" s="444"/>
      <c r="C66" s="111" t="s">
        <v>409</v>
      </c>
      <c r="D66" s="202" t="s">
        <v>392</v>
      </c>
      <c r="E66" s="357">
        <v>0</v>
      </c>
      <c r="F66" s="357">
        <v>0</v>
      </c>
      <c r="G66" s="357">
        <v>0</v>
      </c>
      <c r="H66" s="356"/>
      <c r="I66" s="349">
        <f t="shared" si="26"/>
        <v>0</v>
      </c>
      <c r="J66" s="422" t="str">
        <f>J65</f>
        <v>1,4,1,6</v>
      </c>
      <c r="K66" s="348">
        <f>K65</f>
        <v>0</v>
      </c>
      <c r="L66" s="347">
        <f>L65</f>
        <v>5.87</v>
      </c>
      <c r="M66" s="348"/>
      <c r="N66" s="347"/>
      <c r="O66" s="352">
        <f>ROUND(E66*K66,2)</f>
        <v>0</v>
      </c>
      <c r="P66" s="370">
        <f t="shared" si="27"/>
        <v>0</v>
      </c>
      <c r="Q66" s="352">
        <f t="shared" si="27"/>
        <v>0</v>
      </c>
      <c r="R66" s="360"/>
      <c r="S66" s="361">
        <f t="shared" si="28"/>
        <v>0</v>
      </c>
      <c r="T66" t="s">
        <v>161</v>
      </c>
      <c r="W66" t="s">
        <v>425</v>
      </c>
    </row>
    <row r="67" spans="1:26" hidden="1">
      <c r="A67" s="430"/>
      <c r="B67" s="444"/>
      <c r="C67" s="111" t="s">
        <v>410</v>
      </c>
      <c r="D67" s="202" t="s">
        <v>393</v>
      </c>
      <c r="E67" s="357">
        <v>0</v>
      </c>
      <c r="F67" s="357">
        <v>0</v>
      </c>
      <c r="G67" s="357">
        <v>0</v>
      </c>
      <c r="H67" s="356"/>
      <c r="I67" s="349">
        <f t="shared" si="26"/>
        <v>0</v>
      </c>
      <c r="J67" s="421" t="str">
        <f>J65</f>
        <v>1,4,1,6</v>
      </c>
      <c r="K67" s="348">
        <f>K65</f>
        <v>0</v>
      </c>
      <c r="L67" s="347">
        <f>L65</f>
        <v>5.87</v>
      </c>
      <c r="M67" s="348"/>
      <c r="N67" s="347"/>
      <c r="O67" s="352">
        <f>ROUND(E67*K67,2)</f>
        <v>0</v>
      </c>
      <c r="P67" s="370">
        <f t="shared" si="27"/>
        <v>0</v>
      </c>
      <c r="Q67" s="352">
        <f t="shared" si="27"/>
        <v>0</v>
      </c>
      <c r="R67" s="360"/>
      <c r="S67" s="361">
        <f t="shared" si="28"/>
        <v>0</v>
      </c>
      <c r="T67" s="162">
        <f>ROUND(V67*0.8,2)</f>
        <v>2</v>
      </c>
      <c r="U67" s="209" t="s">
        <v>433</v>
      </c>
      <c r="V67" s="398">
        <f>V4</f>
        <v>2.5</v>
      </c>
      <c r="W67" s="211" t="s">
        <v>122</v>
      </c>
      <c r="X67" s="397" t="str">
        <f>U4</f>
        <v>п.39.2</v>
      </c>
      <c r="Y67" s="371" t="s">
        <v>168</v>
      </c>
      <c r="Z67" s="210" t="str">
        <f>CONCATENATE(T67,"%")</f>
        <v>2%</v>
      </c>
    </row>
    <row r="68" spans="1:26" ht="9.75" hidden="1" customHeight="1">
      <c r="A68" s="430"/>
      <c r="B68" s="444"/>
      <c r="C68" s="111" t="s">
        <v>411</v>
      </c>
      <c r="D68" s="202" t="s">
        <v>394</v>
      </c>
      <c r="E68" s="357">
        <v>0</v>
      </c>
      <c r="F68" s="357">
        <v>0</v>
      </c>
      <c r="G68" s="357">
        <v>0</v>
      </c>
      <c r="H68" s="356"/>
      <c r="I68" s="349">
        <f t="shared" si="26"/>
        <v>0</v>
      </c>
      <c r="J68" s="421" t="str">
        <f>J65</f>
        <v>1,4,1,6</v>
      </c>
      <c r="K68" s="348">
        <f>K65</f>
        <v>0</v>
      </c>
      <c r="L68" s="347">
        <f>L65</f>
        <v>5.87</v>
      </c>
      <c r="M68" s="348"/>
      <c r="N68" s="348"/>
      <c r="O68" s="370">
        <f>ROUND(E68*K68,2)</f>
        <v>0</v>
      </c>
      <c r="P68" s="352">
        <f t="shared" si="27"/>
        <v>0</v>
      </c>
      <c r="Q68" s="370">
        <f t="shared" si="27"/>
        <v>0</v>
      </c>
      <c r="R68" s="360"/>
      <c r="S68" s="361">
        <f t="shared" si="28"/>
        <v>0</v>
      </c>
      <c r="T68">
        <f>T67/100</f>
        <v>0.02</v>
      </c>
      <c r="Y68" s="372"/>
    </row>
    <row r="69" spans="1:26" ht="12" hidden="1" customHeight="1">
      <c r="A69" s="430"/>
      <c r="B69" s="429"/>
      <c r="C69" s="110" t="s">
        <v>412</v>
      </c>
      <c r="D69" s="202" t="s">
        <v>396</v>
      </c>
      <c r="E69" s="351">
        <v>0</v>
      </c>
      <c r="F69" s="351">
        <v>0</v>
      </c>
      <c r="G69" s="351">
        <v>0</v>
      </c>
      <c r="H69" s="355"/>
      <c r="I69" s="333">
        <f t="shared" si="26"/>
        <v>0</v>
      </c>
      <c r="J69" s="51" t="str">
        <f>J65</f>
        <v>1,4,1,6</v>
      </c>
      <c r="K69" s="29">
        <f>K65</f>
        <v>0</v>
      </c>
      <c r="L69" s="21">
        <f>L65</f>
        <v>5.87</v>
      </c>
      <c r="M69" s="29"/>
      <c r="N69" s="29"/>
      <c r="O69" s="144">
        <f>ROUND(E69*K69,2)</f>
        <v>0</v>
      </c>
      <c r="P69" s="144">
        <f t="shared" si="27"/>
        <v>0</v>
      </c>
      <c r="Q69" s="144">
        <f t="shared" si="27"/>
        <v>0</v>
      </c>
      <c r="R69" s="72"/>
      <c r="S69" s="72">
        <f t="shared" si="28"/>
        <v>0</v>
      </c>
    </row>
    <row r="70" spans="1:26" ht="14.25" hidden="1" customHeight="1">
      <c r="A70" s="430"/>
      <c r="B70" s="429"/>
      <c r="C70" s="493" t="s">
        <v>414</v>
      </c>
      <c r="D70" s="494"/>
      <c r="E70" s="334">
        <f>SUM(E65:E69)</f>
        <v>0</v>
      </c>
      <c r="F70" s="334">
        <f>SUM(F65:F69)</f>
        <v>0</v>
      </c>
      <c r="G70" s="334">
        <f>SUM(G65:G69)</f>
        <v>0</v>
      </c>
      <c r="H70" s="335"/>
      <c r="I70" s="345">
        <f t="shared" si="26"/>
        <v>0</v>
      </c>
      <c r="J70" s="21"/>
      <c r="K70" s="21"/>
      <c r="L70" s="21"/>
      <c r="M70" s="22"/>
      <c r="N70" s="21"/>
      <c r="O70" s="334">
        <f>SUM(O65:O69)</f>
        <v>0</v>
      </c>
      <c r="P70" s="334">
        <f>SUM(P65:P69)</f>
        <v>0</v>
      </c>
      <c r="Q70" s="334">
        <f>SUM(Q65:Q69)</f>
        <v>0</v>
      </c>
      <c r="R70" s="334"/>
      <c r="S70" s="334">
        <f t="shared" si="28"/>
        <v>0</v>
      </c>
    </row>
    <row r="71" spans="1:26" ht="13.5" hidden="1" customHeight="1">
      <c r="A71" s="430"/>
      <c r="B71" s="377"/>
      <c r="C71" s="538" t="s">
        <v>28</v>
      </c>
      <c r="D71" s="539"/>
      <c r="E71" s="395">
        <f>SUM(E49,E56,E63,E70)</f>
        <v>6079.03</v>
      </c>
      <c r="F71" s="395">
        <f>SUM(F49,F56,F63,F70)</f>
        <v>228.75</v>
      </c>
      <c r="G71" s="395">
        <f>SUM(G49,G56,G63,G70)</f>
        <v>891.29</v>
      </c>
      <c r="H71" s="29"/>
      <c r="I71" s="395">
        <f t="shared" si="26"/>
        <v>7199.07</v>
      </c>
      <c r="J71" s="29"/>
      <c r="K71" s="396"/>
      <c r="L71" s="29"/>
      <c r="M71" s="59"/>
      <c r="N71" s="29"/>
      <c r="O71" s="395">
        <f>SUM(O49,O56,O63,O70)</f>
        <v>56772.63</v>
      </c>
      <c r="P71" s="395">
        <f>SUM(P49,P56,P63,P70)</f>
        <v>3370.25</v>
      </c>
      <c r="Q71" s="395">
        <f>SUM(Q49,Q56,Q63,Q70)</f>
        <v>5231.8599999999997</v>
      </c>
      <c r="R71" s="395"/>
      <c r="S71" s="395">
        <f t="shared" si="28"/>
        <v>65374.74</v>
      </c>
    </row>
    <row r="72" spans="1:26" ht="13.5">
      <c r="A72" s="430"/>
      <c r="B72" s="535" t="s">
        <v>13</v>
      </c>
      <c r="C72" s="536"/>
      <c r="D72" s="536"/>
      <c r="E72" s="536"/>
      <c r="F72" s="536"/>
      <c r="G72" s="536"/>
      <c r="H72" s="536"/>
      <c r="I72" s="536"/>
      <c r="J72" s="536"/>
      <c r="K72" s="536"/>
      <c r="L72" s="536"/>
      <c r="M72" s="536"/>
      <c r="N72" s="536"/>
      <c r="O72" s="536"/>
      <c r="P72" s="536"/>
      <c r="Q72" s="536"/>
      <c r="R72" s="536"/>
      <c r="S72" s="537"/>
    </row>
    <row r="73" spans="1:26" ht="89.25" outlineLevel="1">
      <c r="A73" s="432"/>
      <c r="B73" s="19"/>
      <c r="C73" s="111" t="str">
        <f>CONCATENATE(W66,X67,")")</f>
        <v>Распоряжение ОАО "РЖД" № 1220р от 14.05.15 г. п.3.10.1.1 (Методика определения затрат на ВЗиС от 12.06.2020г., прил.1 п.39.2)</v>
      </c>
      <c r="D73" s="110" t="str">
        <f>CONCATENATE(T66,W4,V67,Y67,Z67)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E73" s="21">
        <f>ROUND(E71*T68,2)</f>
        <v>121.58</v>
      </c>
      <c r="F73" s="21">
        <f>ROUND(F71*T68,2)</f>
        <v>4.58</v>
      </c>
      <c r="G73" s="22"/>
      <c r="H73" s="22"/>
      <c r="I73" s="21">
        <f t="shared" ref="I73:I81" si="29">SUM(E73:H73)</f>
        <v>126.16</v>
      </c>
      <c r="J73" s="51"/>
      <c r="K73" s="72"/>
      <c r="L73" s="22"/>
      <c r="M73" s="22"/>
      <c r="N73" s="21"/>
      <c r="O73" s="21">
        <f>ROUND(E73*K73,2)</f>
        <v>0</v>
      </c>
      <c r="P73" s="21">
        <f>ROUND(F73*K73,2)</f>
        <v>0</v>
      </c>
      <c r="Q73" s="22"/>
      <c r="R73" s="22"/>
      <c r="S73" s="21">
        <f t="shared" ref="S73:S81" si="30">SUM(O73:R73)</f>
        <v>0</v>
      </c>
      <c r="T73" s="436">
        <f>0.18/100</f>
        <v>1.8E-3</v>
      </c>
      <c r="V73" s="298"/>
      <c r="W73" s="299"/>
      <c r="X73" s="167"/>
    </row>
    <row r="74" spans="1:26" hidden="1">
      <c r="A74" s="430"/>
      <c r="B74" s="19"/>
      <c r="C74" s="20" t="s">
        <v>210</v>
      </c>
      <c r="D74" s="202" t="s">
        <v>391</v>
      </c>
      <c r="E74" s="413">
        <v>0</v>
      </c>
      <c r="F74" s="413">
        <v>0</v>
      </c>
      <c r="G74" s="414">
        <v>0</v>
      </c>
      <c r="H74" s="22"/>
      <c r="I74" s="410">
        <f t="shared" si="29"/>
        <v>0</v>
      </c>
      <c r="J74" s="407" t="str">
        <f>'Сводный сметный расчет'!J124</f>
        <v>1,4,1,6</v>
      </c>
      <c r="K74" s="72">
        <f>'Сводный сметный расчет'!B124</f>
        <v>0</v>
      </c>
      <c r="L74" s="22">
        <f>'Сводный сметный расчет'!B125</f>
        <v>5.87</v>
      </c>
      <c r="M74" s="22"/>
      <c r="N74" s="21"/>
      <c r="O74" s="29"/>
      <c r="P74" s="29"/>
      <c r="Q74" s="22"/>
      <c r="R74" s="22"/>
      <c r="S74" s="21">
        <f t="shared" si="30"/>
        <v>0</v>
      </c>
    </row>
    <row r="75" spans="1:26" ht="15" hidden="1">
      <c r="A75" s="433"/>
      <c r="B75" s="19"/>
      <c r="C75" s="20" t="s">
        <v>211</v>
      </c>
      <c r="D75" s="202" t="s">
        <v>392</v>
      </c>
      <c r="E75" s="413">
        <v>0</v>
      </c>
      <c r="F75" s="413">
        <v>0</v>
      </c>
      <c r="G75" s="414">
        <v>0</v>
      </c>
      <c r="H75" s="22"/>
      <c r="I75" s="410">
        <f t="shared" si="29"/>
        <v>0</v>
      </c>
      <c r="J75" s="407" t="str">
        <f>J74</f>
        <v>1,4,1,6</v>
      </c>
      <c r="K75" s="72">
        <f>K74</f>
        <v>0</v>
      </c>
      <c r="L75" s="22">
        <f>L74</f>
        <v>5.87</v>
      </c>
      <c r="M75" s="22"/>
      <c r="N75" s="21"/>
      <c r="O75" s="29"/>
      <c r="P75" s="29"/>
      <c r="Q75" s="22"/>
      <c r="R75" s="22"/>
      <c r="S75" s="21">
        <f t="shared" si="30"/>
        <v>0</v>
      </c>
    </row>
    <row r="76" spans="1:26" hidden="1">
      <c r="B76" s="19"/>
      <c r="C76" s="20" t="s">
        <v>212</v>
      </c>
      <c r="D76" s="202" t="s">
        <v>393</v>
      </c>
      <c r="E76" s="413">
        <v>0</v>
      </c>
      <c r="F76" s="413">
        <v>0</v>
      </c>
      <c r="G76" s="414">
        <v>0</v>
      </c>
      <c r="H76" s="22"/>
      <c r="I76" s="410">
        <f t="shared" si="29"/>
        <v>0</v>
      </c>
      <c r="J76" s="419" t="str">
        <f>J74</f>
        <v>1,4,1,6</v>
      </c>
      <c r="K76" s="72">
        <f>K74</f>
        <v>0</v>
      </c>
      <c r="L76" s="22">
        <f>L74</f>
        <v>5.87</v>
      </c>
      <c r="M76" s="22"/>
      <c r="N76" s="21"/>
      <c r="O76" s="29"/>
      <c r="P76" s="29"/>
      <c r="Q76" s="22"/>
      <c r="R76" s="22"/>
      <c r="S76" s="21">
        <f t="shared" si="30"/>
        <v>0</v>
      </c>
      <c r="U76" s="210"/>
      <c r="V76" s="206"/>
    </row>
    <row r="77" spans="1:26" hidden="1">
      <c r="A77" s="434"/>
      <c r="B77" s="19"/>
      <c r="C77" s="20" t="s">
        <v>415</v>
      </c>
      <c r="D77" s="202" t="s">
        <v>394</v>
      </c>
      <c r="E77" s="413">
        <v>0</v>
      </c>
      <c r="F77" s="413">
        <v>0</v>
      </c>
      <c r="G77" s="414">
        <v>0</v>
      </c>
      <c r="H77" s="22"/>
      <c r="I77" s="410">
        <f t="shared" si="29"/>
        <v>0</v>
      </c>
      <c r="J77" s="407" t="str">
        <f>J74</f>
        <v>1,4,1,6</v>
      </c>
      <c r="K77" s="72">
        <f>K74</f>
        <v>0</v>
      </c>
      <c r="L77" s="22">
        <f>L74</f>
        <v>5.87</v>
      </c>
      <c r="M77" s="22"/>
      <c r="N77" s="21"/>
      <c r="O77" s="29"/>
      <c r="P77" s="29"/>
      <c r="Q77" s="22"/>
      <c r="R77" s="22"/>
      <c r="S77" s="21">
        <f t="shared" si="30"/>
        <v>0</v>
      </c>
    </row>
    <row r="78" spans="1:26" ht="15" hidden="1">
      <c r="A78" s="433"/>
      <c r="B78" s="19"/>
      <c r="C78" s="20" t="s">
        <v>416</v>
      </c>
      <c r="D78" s="202" t="s">
        <v>396</v>
      </c>
      <c r="E78" s="413">
        <v>0</v>
      </c>
      <c r="F78" s="413">
        <v>0</v>
      </c>
      <c r="G78" s="414">
        <v>0</v>
      </c>
      <c r="H78" s="22"/>
      <c r="I78" s="410">
        <f t="shared" si="29"/>
        <v>0</v>
      </c>
      <c r="J78" s="407" t="str">
        <f>J74</f>
        <v>1,4,1,6</v>
      </c>
      <c r="K78" s="72">
        <f>K74</f>
        <v>0</v>
      </c>
      <c r="L78" s="22">
        <f>L74</f>
        <v>5.87</v>
      </c>
      <c r="M78" s="22"/>
      <c r="N78" s="21"/>
      <c r="O78" s="29"/>
      <c r="P78" s="29"/>
      <c r="Q78" s="22"/>
      <c r="R78" s="22"/>
      <c r="S78" s="21">
        <f t="shared" si="30"/>
        <v>0</v>
      </c>
    </row>
    <row r="79" spans="1:26" ht="25.5">
      <c r="B79" s="24"/>
      <c r="C79" s="25"/>
      <c r="D79" s="25" t="s">
        <v>27</v>
      </c>
      <c r="E79" s="26">
        <f>ROUND((E73+E74+E75+E76+E77+E78)*0.15,2)</f>
        <v>18.239999999999998</v>
      </c>
      <c r="F79" s="26">
        <f>ROUND((F73+F74+F75+F76+F77+F78)*0.15,2)</f>
        <v>0.69</v>
      </c>
      <c r="G79" s="27"/>
      <c r="H79" s="27"/>
      <c r="I79" s="26">
        <f t="shared" si="29"/>
        <v>18.93</v>
      </c>
      <c r="J79" s="26"/>
      <c r="K79" s="26"/>
      <c r="L79" s="27"/>
      <c r="M79" s="27"/>
      <c r="N79" s="26"/>
      <c r="O79" s="26">
        <f>ROUND((O73+O74+O75+O76+O77+O78)*0.15,2)</f>
        <v>0</v>
      </c>
      <c r="P79" s="26">
        <f>ROUND((P73+P74+P75+P76+P77+P78)*0.15,2)</f>
        <v>0</v>
      </c>
      <c r="Q79" s="27"/>
      <c r="R79" s="27"/>
      <c r="S79" s="26">
        <f t="shared" si="30"/>
        <v>0</v>
      </c>
    </row>
    <row r="80" spans="1:26" ht="13.5">
      <c r="B80" s="23"/>
      <c r="C80" s="493" t="s">
        <v>417</v>
      </c>
      <c r="D80" s="494"/>
      <c r="E80" s="21">
        <f>SUM(E73:E78)</f>
        <v>121.58</v>
      </c>
      <c r="F80" s="21">
        <f>SUM(F73:F78)</f>
        <v>4.58</v>
      </c>
      <c r="G80" s="21">
        <f>SUM(G73:G78)</f>
        <v>0</v>
      </c>
      <c r="H80" s="21"/>
      <c r="I80" s="21">
        <f t="shared" si="29"/>
        <v>126.16</v>
      </c>
      <c r="J80" s="21"/>
      <c r="K80" s="21"/>
      <c r="L80" s="22"/>
      <c r="M80" s="22"/>
      <c r="N80" s="21"/>
      <c r="O80" s="21">
        <f>SUM(O73:O78)</f>
        <v>0</v>
      </c>
      <c r="P80" s="21">
        <f>SUM(P73:P78)</f>
        <v>0</v>
      </c>
      <c r="Q80" s="21">
        <f>SUM(Q73:Q78)</f>
        <v>0</v>
      </c>
      <c r="R80" s="21"/>
      <c r="S80" s="21">
        <f t="shared" si="30"/>
        <v>0</v>
      </c>
    </row>
    <row r="81" spans="2:28" ht="13.5">
      <c r="B81" s="377"/>
      <c r="C81" s="538" t="s">
        <v>14</v>
      </c>
      <c r="D81" s="539"/>
      <c r="E81" s="29">
        <f>SUM(E71,E80)</f>
        <v>6200.61</v>
      </c>
      <c r="F81" s="29">
        <f>SUM(F71,F80)</f>
        <v>233.33</v>
      </c>
      <c r="G81" s="29">
        <f>SUM(G71,G80)</f>
        <v>891.29</v>
      </c>
      <c r="H81" s="29"/>
      <c r="I81" s="29">
        <f t="shared" si="29"/>
        <v>7325.23</v>
      </c>
      <c r="J81" s="29"/>
      <c r="K81" s="29"/>
      <c r="L81" s="29"/>
      <c r="M81" s="29"/>
      <c r="N81" s="29"/>
      <c r="O81" s="29">
        <f>SUM(O71,O80)</f>
        <v>56772.63</v>
      </c>
      <c r="P81" s="29">
        <f>SUM(P71,P80)</f>
        <v>3370.25</v>
      </c>
      <c r="Q81" s="29">
        <f>SUM(Q71,Q80)</f>
        <v>5231.8599999999997</v>
      </c>
      <c r="R81" s="29"/>
      <c r="S81" s="29">
        <f t="shared" si="30"/>
        <v>65374.74</v>
      </c>
    </row>
    <row r="82" spans="2:28" ht="14.25" outlineLevel="1" thickBot="1">
      <c r="B82" s="535" t="s">
        <v>15</v>
      </c>
      <c r="C82" s="536"/>
      <c r="D82" s="536"/>
      <c r="E82" s="536"/>
      <c r="F82" s="536"/>
      <c r="G82" s="536"/>
      <c r="H82" s="536"/>
      <c r="I82" s="536"/>
      <c r="J82" s="536"/>
      <c r="K82" s="536"/>
      <c r="L82" s="536"/>
      <c r="M82" s="536"/>
      <c r="N82" s="536"/>
      <c r="O82" s="536"/>
      <c r="P82" s="536"/>
      <c r="Q82" s="536"/>
      <c r="R82" s="536"/>
      <c r="S82" s="537"/>
    </row>
    <row r="83" spans="2:28" ht="129" outlineLevel="1" thickTop="1" thickBot="1">
      <c r="B83" s="19"/>
      <c r="C83" s="20" t="s">
        <v>507</v>
      </c>
      <c r="D83" s="110" t="str">
        <f>CONCATENATE(U83,V83," температурная зона) ",T83,"*",X83,"= ",AA83,Z83)</f>
        <v>Производство работ в зимнее время- III температурная зона) 1,9*1= 1,9%</v>
      </c>
      <c r="E83" s="29">
        <f>ROUND(E81*AA84,2)</f>
        <v>117.81</v>
      </c>
      <c r="F83" s="29">
        <f>ROUND(F81*AA84,2)</f>
        <v>4.43</v>
      </c>
      <c r="G83" s="59"/>
      <c r="H83" s="59"/>
      <c r="I83" s="29">
        <f t="shared" ref="I83:I103" si="31">SUM(E83:H83)</f>
        <v>122.24</v>
      </c>
      <c r="J83" s="58"/>
      <c r="K83" s="144"/>
      <c r="L83" s="59"/>
      <c r="M83" s="59"/>
      <c r="N83" s="29"/>
      <c r="O83" s="29">
        <f>ROUND(E83*K83,2)</f>
        <v>0</v>
      </c>
      <c r="P83" s="29">
        <f>ROUND(F83*K83,2)</f>
        <v>0</v>
      </c>
      <c r="Q83" s="145"/>
      <c r="R83" s="145"/>
      <c r="S83" s="29">
        <f t="shared" ref="S83:S103" si="32">SUM(O83:R83)</f>
        <v>0</v>
      </c>
      <c r="T83" s="437">
        <v>1.9</v>
      </c>
      <c r="U83" s="205" t="s">
        <v>434</v>
      </c>
      <c r="V83" s="400" t="s">
        <v>505</v>
      </c>
      <c r="W83" s="373" t="s">
        <v>115</v>
      </c>
      <c r="X83" s="399">
        <v>1</v>
      </c>
      <c r="Y83" s="162" t="s">
        <v>116</v>
      </c>
      <c r="Z83" s="212" t="s">
        <v>169</v>
      </c>
      <c r="AA83" s="168">
        <f>T83*X83</f>
        <v>1.9</v>
      </c>
    </row>
    <row r="84" spans="2:28" ht="77.25" hidden="1" thickTop="1">
      <c r="B84" s="19"/>
      <c r="C84" s="20" t="s">
        <v>205</v>
      </c>
      <c r="D84" s="110" t="str">
        <f>CONCATENATE(U84,T84,"% (",V83," температурная зона) от итога гл.1-8")</f>
        <v>Снегоборьба -% (III температурная зона) от итога гл.1-8</v>
      </c>
      <c r="E84" s="29">
        <f>ROUND((E81+F81)*T85,2)</f>
        <v>0</v>
      </c>
      <c r="F84" s="29"/>
      <c r="G84" s="59"/>
      <c r="H84" s="59"/>
      <c r="I84" s="29">
        <f t="shared" si="31"/>
        <v>0</v>
      </c>
      <c r="J84" s="58"/>
      <c r="K84" s="29"/>
      <c r="L84" s="59"/>
      <c r="M84" s="59"/>
      <c r="N84" s="29"/>
      <c r="O84" s="29">
        <f>ROUND((O81+P81)*T85,2)</f>
        <v>0</v>
      </c>
      <c r="P84" s="29"/>
      <c r="Q84" s="145"/>
      <c r="R84" s="145"/>
      <c r="S84" s="29">
        <f t="shared" si="32"/>
        <v>0</v>
      </c>
      <c r="T84" s="438"/>
      <c r="U84" s="162" t="s">
        <v>435</v>
      </c>
      <c r="AA84" s="374">
        <f>AA83/100</f>
        <v>1.9E-2</v>
      </c>
    </row>
    <row r="85" spans="2:28" ht="26.25" thickTop="1">
      <c r="B85" s="19"/>
      <c r="C85" s="418" t="s">
        <v>504</v>
      </c>
      <c r="D85" s="110" t="s">
        <v>520</v>
      </c>
      <c r="E85" s="415"/>
      <c r="F85" s="415"/>
      <c r="G85" s="459"/>
      <c r="H85" s="29">
        <f>20.76*0.8</f>
        <v>16.61</v>
      </c>
      <c r="I85" s="409">
        <f t="shared" si="31"/>
        <v>16.61</v>
      </c>
      <c r="J85" s="394">
        <f>'Сводный сметный расчет'!J125</f>
        <v>6.1</v>
      </c>
      <c r="K85" s="29"/>
      <c r="L85" s="59"/>
      <c r="M85" s="59">
        <f>'Сводный сметный расчет'!B127</f>
        <v>29.82</v>
      </c>
      <c r="N85" s="29"/>
      <c r="O85" s="144"/>
      <c r="P85" s="144"/>
      <c r="Q85" s="145"/>
      <c r="R85" s="411">
        <f>H85*M85</f>
        <v>495.31</v>
      </c>
      <c r="S85" s="409">
        <f t="shared" si="32"/>
        <v>495.31</v>
      </c>
      <c r="T85" s="439">
        <f>T84/100</f>
        <v>0</v>
      </c>
    </row>
    <row r="86" spans="2:28" ht="38.25" hidden="1">
      <c r="B86" s="19"/>
      <c r="C86" s="418" t="s">
        <v>450</v>
      </c>
      <c r="D86" s="202" t="s">
        <v>451</v>
      </c>
      <c r="E86" s="415"/>
      <c r="F86" s="415"/>
      <c r="G86" s="416"/>
      <c r="H86" s="417">
        <v>0</v>
      </c>
      <c r="I86" s="409">
        <f t="shared" si="31"/>
        <v>0</v>
      </c>
      <c r="J86" s="394">
        <f>J85</f>
        <v>6.1</v>
      </c>
      <c r="K86" s="29"/>
      <c r="L86" s="59"/>
      <c r="M86" s="59">
        <f>M85</f>
        <v>29.82</v>
      </c>
      <c r="N86" s="29"/>
      <c r="O86" s="144"/>
      <c r="P86" s="144"/>
      <c r="Q86" s="145"/>
      <c r="R86" s="411">
        <f t="shared" ref="R86:R97" si="33">ROUND(H86*M86,2)</f>
        <v>0</v>
      </c>
      <c r="S86" s="409">
        <f t="shared" si="32"/>
        <v>0</v>
      </c>
      <c r="T86" s="143" t="s">
        <v>123</v>
      </c>
    </row>
    <row r="87" spans="2:28" ht="25.5" hidden="1">
      <c r="B87" s="19"/>
      <c r="C87" s="418" t="s">
        <v>443</v>
      </c>
      <c r="D87" s="202" t="s">
        <v>442</v>
      </c>
      <c r="E87" s="415"/>
      <c r="F87" s="415"/>
      <c r="G87" s="416"/>
      <c r="H87" s="417">
        <v>0</v>
      </c>
      <c r="I87" s="409">
        <f t="shared" si="31"/>
        <v>0</v>
      </c>
      <c r="J87" s="394">
        <f>J85</f>
        <v>6.1</v>
      </c>
      <c r="K87" s="29"/>
      <c r="L87" s="59"/>
      <c r="M87" s="59">
        <f>M85</f>
        <v>29.82</v>
      </c>
      <c r="N87" s="29"/>
      <c r="O87" s="144"/>
      <c r="P87" s="144"/>
      <c r="Q87" s="145"/>
      <c r="R87" s="411">
        <f t="shared" si="33"/>
        <v>0</v>
      </c>
      <c r="S87" s="409">
        <f t="shared" si="32"/>
        <v>0</v>
      </c>
    </row>
    <row r="88" spans="2:28" ht="25.5" hidden="1">
      <c r="B88" s="19"/>
      <c r="C88" s="418" t="s">
        <v>445</v>
      </c>
      <c r="D88" s="202" t="s">
        <v>444</v>
      </c>
      <c r="E88" s="415"/>
      <c r="F88" s="415"/>
      <c r="G88" s="416"/>
      <c r="H88" s="417">
        <v>0</v>
      </c>
      <c r="I88" s="409">
        <f t="shared" si="31"/>
        <v>0</v>
      </c>
      <c r="J88" s="394">
        <f>J85</f>
        <v>6.1</v>
      </c>
      <c r="K88" s="29"/>
      <c r="L88" s="59"/>
      <c r="M88" s="59">
        <f>M85</f>
        <v>29.82</v>
      </c>
      <c r="N88" s="29"/>
      <c r="O88" s="144"/>
      <c r="P88" s="144"/>
      <c r="Q88" s="145"/>
      <c r="R88" s="411">
        <f t="shared" si="33"/>
        <v>0</v>
      </c>
      <c r="S88" s="409">
        <f t="shared" si="32"/>
        <v>0</v>
      </c>
      <c r="T88" s="112"/>
    </row>
    <row r="89" spans="2:28" ht="38.25" hidden="1">
      <c r="B89" s="19"/>
      <c r="C89" s="418" t="s">
        <v>446</v>
      </c>
      <c r="D89" s="202" t="s">
        <v>447</v>
      </c>
      <c r="E89" s="415"/>
      <c r="F89" s="415"/>
      <c r="G89" s="416"/>
      <c r="H89" s="417">
        <v>0</v>
      </c>
      <c r="I89" s="409">
        <f t="shared" si="31"/>
        <v>0</v>
      </c>
      <c r="J89" s="394">
        <f>J85</f>
        <v>6.1</v>
      </c>
      <c r="K89" s="21"/>
      <c r="L89" s="22"/>
      <c r="M89" s="59">
        <f>M85</f>
        <v>29.82</v>
      </c>
      <c r="N89" s="21"/>
      <c r="O89" s="72"/>
      <c r="P89" s="72"/>
      <c r="Q89" s="73"/>
      <c r="R89" s="331">
        <f t="shared" si="33"/>
        <v>0</v>
      </c>
      <c r="S89" s="410">
        <f t="shared" si="32"/>
        <v>0</v>
      </c>
    </row>
    <row r="90" spans="2:28" ht="38.25" hidden="1">
      <c r="B90" s="19"/>
      <c r="C90" s="418" t="s">
        <v>448</v>
      </c>
      <c r="D90" s="202" t="s">
        <v>449</v>
      </c>
      <c r="E90" s="415"/>
      <c r="F90" s="415"/>
      <c r="G90" s="416"/>
      <c r="H90" s="417">
        <v>0</v>
      </c>
      <c r="I90" s="409">
        <f t="shared" si="31"/>
        <v>0</v>
      </c>
      <c r="J90" s="394">
        <f>J85</f>
        <v>6.1</v>
      </c>
      <c r="K90" s="29"/>
      <c r="L90" s="59"/>
      <c r="M90" s="59">
        <f>M85</f>
        <v>29.82</v>
      </c>
      <c r="N90" s="29"/>
      <c r="O90" s="144"/>
      <c r="P90" s="144"/>
      <c r="Q90" s="145"/>
      <c r="R90" s="411">
        <f t="shared" si="33"/>
        <v>0</v>
      </c>
      <c r="S90" s="409">
        <f t="shared" si="32"/>
        <v>0</v>
      </c>
    </row>
    <row r="91" spans="2:28" ht="25.5" hidden="1">
      <c r="B91" s="19"/>
      <c r="C91" s="418" t="s">
        <v>490</v>
      </c>
      <c r="D91" s="202" t="s">
        <v>491</v>
      </c>
      <c r="E91" s="415"/>
      <c r="F91" s="415"/>
      <c r="G91" s="416"/>
      <c r="H91" s="417">
        <v>0</v>
      </c>
      <c r="I91" s="409">
        <f t="shared" si="31"/>
        <v>0</v>
      </c>
      <c r="J91" s="394">
        <f>J85</f>
        <v>6.1</v>
      </c>
      <c r="K91" s="29"/>
      <c r="L91" s="59"/>
      <c r="M91" s="59">
        <f>M85</f>
        <v>29.82</v>
      </c>
      <c r="N91" s="29"/>
      <c r="O91" s="144"/>
      <c r="P91" s="144"/>
      <c r="Q91" s="145"/>
      <c r="R91" s="411">
        <f t="shared" si="33"/>
        <v>0</v>
      </c>
      <c r="S91" s="409">
        <f t="shared" si="32"/>
        <v>0</v>
      </c>
    </row>
    <row r="92" spans="2:28" ht="25.5" hidden="1">
      <c r="B92" s="19"/>
      <c r="C92" s="418" t="s">
        <v>464</v>
      </c>
      <c r="D92" s="202" t="s">
        <v>465</v>
      </c>
      <c r="E92" s="415"/>
      <c r="F92" s="415"/>
      <c r="G92" s="416"/>
      <c r="H92" s="417">
        <v>0</v>
      </c>
      <c r="I92" s="409">
        <f t="shared" si="31"/>
        <v>0</v>
      </c>
      <c r="J92" s="394">
        <f>J85</f>
        <v>6.1</v>
      </c>
      <c r="K92" s="29"/>
      <c r="L92" s="59"/>
      <c r="M92" s="59">
        <f>M85</f>
        <v>29.82</v>
      </c>
      <c r="N92" s="29"/>
      <c r="O92" s="144"/>
      <c r="P92" s="144"/>
      <c r="Q92" s="145"/>
      <c r="R92" s="411">
        <f t="shared" si="33"/>
        <v>0</v>
      </c>
      <c r="S92" s="409">
        <f t="shared" si="32"/>
        <v>0</v>
      </c>
    </row>
    <row r="93" spans="2:28" ht="25.5" hidden="1">
      <c r="B93" s="19"/>
      <c r="C93" s="418" t="s">
        <v>471</v>
      </c>
      <c r="D93" s="202" t="s">
        <v>470</v>
      </c>
      <c r="E93" s="415"/>
      <c r="F93" s="415"/>
      <c r="G93" s="416"/>
      <c r="H93" s="417">
        <v>0</v>
      </c>
      <c r="I93" s="410">
        <f t="shared" ref="I93:I96" si="34">SUM(E93:H93)</f>
        <v>0</v>
      </c>
      <c r="J93" s="394">
        <f>J85</f>
        <v>6.1</v>
      </c>
      <c r="K93" s="21"/>
      <c r="L93" s="22"/>
      <c r="M93" s="59">
        <f>M85</f>
        <v>29.82</v>
      </c>
      <c r="N93" s="21"/>
      <c r="O93" s="72"/>
      <c r="P93" s="72"/>
      <c r="Q93" s="73"/>
      <c r="R93" s="331">
        <f t="shared" ref="R93:R96" si="35">ROUND(H93*M93,2)</f>
        <v>0</v>
      </c>
      <c r="S93" s="410">
        <f t="shared" ref="S93:S96" si="36">SUM(O93:R93)</f>
        <v>0</v>
      </c>
    </row>
    <row r="94" spans="2:28" ht="14.25" hidden="1" customHeight="1" thickBot="1">
      <c r="B94" s="19"/>
      <c r="C94" s="418" t="s">
        <v>472</v>
      </c>
      <c r="D94" s="202" t="s">
        <v>473</v>
      </c>
      <c r="E94" s="415"/>
      <c r="F94" s="415"/>
      <c r="G94" s="416"/>
      <c r="H94" s="417">
        <v>0</v>
      </c>
      <c r="I94" s="410">
        <f t="shared" si="34"/>
        <v>0</v>
      </c>
      <c r="J94" s="394">
        <f>J85</f>
        <v>6.1</v>
      </c>
      <c r="K94" s="21"/>
      <c r="L94" s="22"/>
      <c r="M94" s="59">
        <f>M85</f>
        <v>29.82</v>
      </c>
      <c r="N94" s="21"/>
      <c r="O94" s="72"/>
      <c r="P94" s="72"/>
      <c r="Q94" s="73"/>
      <c r="R94" s="331">
        <f t="shared" si="35"/>
        <v>0</v>
      </c>
      <c r="S94" s="410">
        <f t="shared" si="36"/>
        <v>0</v>
      </c>
    </row>
    <row r="95" spans="2:28" ht="14.25" hidden="1" customHeight="1" thickTop="1" thickBot="1">
      <c r="B95" s="19"/>
      <c r="C95" s="418" t="s">
        <v>478</v>
      </c>
      <c r="D95" s="202" t="s">
        <v>479</v>
      </c>
      <c r="E95" s="415"/>
      <c r="F95" s="415"/>
      <c r="G95" s="416"/>
      <c r="H95" s="417">
        <v>0</v>
      </c>
      <c r="I95" s="410">
        <f t="shared" si="34"/>
        <v>0</v>
      </c>
      <c r="J95" s="394">
        <f>J85</f>
        <v>6.1</v>
      </c>
      <c r="K95" s="21"/>
      <c r="L95" s="22"/>
      <c r="M95" s="59">
        <f>M85</f>
        <v>29.82</v>
      </c>
      <c r="N95" s="21"/>
      <c r="O95" s="72"/>
      <c r="P95" s="72"/>
      <c r="Q95" s="73"/>
      <c r="R95" s="331">
        <f t="shared" si="35"/>
        <v>0</v>
      </c>
      <c r="S95" s="410">
        <f t="shared" si="36"/>
        <v>0</v>
      </c>
      <c r="T95" s="440">
        <f>V95/100</f>
        <v>2.1999999999999999E-2</v>
      </c>
      <c r="U95" s="162" t="s">
        <v>436</v>
      </c>
      <c r="V95" s="405">
        <v>2.2000000000000002</v>
      </c>
      <c r="W95" s="204" t="s">
        <v>165</v>
      </c>
      <c r="X95" t="s">
        <v>166</v>
      </c>
    </row>
    <row r="96" spans="2:28" ht="10.5" hidden="1" customHeight="1" thickTop="1">
      <c r="B96" s="19"/>
      <c r="C96" s="418" t="s">
        <v>480</v>
      </c>
      <c r="D96" s="202" t="s">
        <v>481</v>
      </c>
      <c r="E96" s="415"/>
      <c r="F96" s="415"/>
      <c r="G96" s="416"/>
      <c r="H96" s="417">
        <v>0</v>
      </c>
      <c r="I96" s="410">
        <f t="shared" si="34"/>
        <v>0</v>
      </c>
      <c r="J96" s="394">
        <f>J85</f>
        <v>6.1</v>
      </c>
      <c r="K96" s="21"/>
      <c r="L96" s="22"/>
      <c r="M96" s="59">
        <f>M85</f>
        <v>29.82</v>
      </c>
      <c r="N96" s="21"/>
      <c r="O96" s="72"/>
      <c r="P96" s="72"/>
      <c r="Q96" s="73"/>
      <c r="R96" s="331">
        <f t="shared" si="35"/>
        <v>0</v>
      </c>
      <c r="S96" s="410">
        <f t="shared" si="36"/>
        <v>0</v>
      </c>
      <c r="T96" s="534" t="s">
        <v>440</v>
      </c>
      <c r="U96" s="534"/>
      <c r="V96" s="534"/>
      <c r="W96" s="534"/>
      <c r="X96" s="534"/>
      <c r="Y96" s="534"/>
      <c r="Z96" s="534"/>
      <c r="AA96" s="534"/>
      <c r="AB96" s="534"/>
    </row>
    <row r="97" spans="2:28" ht="12.75" hidden="1" customHeight="1">
      <c r="B97" s="19"/>
      <c r="C97" s="418" t="s">
        <v>484</v>
      </c>
      <c r="D97" s="202" t="s">
        <v>485</v>
      </c>
      <c r="E97" s="415"/>
      <c r="F97" s="415"/>
      <c r="G97" s="416"/>
      <c r="H97" s="417">
        <v>0</v>
      </c>
      <c r="I97" s="410">
        <f t="shared" si="31"/>
        <v>0</v>
      </c>
      <c r="J97" s="394">
        <f>J85</f>
        <v>6.1</v>
      </c>
      <c r="K97" s="21"/>
      <c r="L97" s="22"/>
      <c r="M97" s="59">
        <f>M85</f>
        <v>29.82</v>
      </c>
      <c r="N97" s="21"/>
      <c r="O97" s="72"/>
      <c r="P97" s="72"/>
      <c r="Q97" s="73"/>
      <c r="R97" s="331">
        <f t="shared" si="33"/>
        <v>0</v>
      </c>
      <c r="S97" s="410">
        <f t="shared" si="32"/>
        <v>0</v>
      </c>
      <c r="T97" s="533" t="s">
        <v>441</v>
      </c>
      <c r="U97" s="533"/>
      <c r="V97" s="533"/>
      <c r="W97" s="533"/>
      <c r="X97" s="533"/>
      <c r="Y97" s="533"/>
      <c r="Z97" s="533"/>
      <c r="AA97" s="533"/>
      <c r="AB97" s="533"/>
    </row>
    <row r="98" spans="2:28" ht="14.25" hidden="1" customHeight="1" thickBot="1">
      <c r="B98" s="19"/>
      <c r="C98" s="20" t="s">
        <v>377</v>
      </c>
      <c r="D98" s="202" t="s">
        <v>232</v>
      </c>
      <c r="E98" s="21"/>
      <c r="F98" s="21"/>
      <c r="G98" s="44"/>
      <c r="H98" s="29">
        <f>ROUND('Затраты свз. с бан_гарантии'!F52/1000,2)</f>
        <v>0</v>
      </c>
      <c r="I98" s="21">
        <f t="shared" si="31"/>
        <v>0</v>
      </c>
      <c r="J98" s="406">
        <v>6.2</v>
      </c>
      <c r="K98" s="21"/>
      <c r="L98" s="22"/>
      <c r="M98" s="22"/>
      <c r="N98" s="407">
        <v>8.5399999999999991</v>
      </c>
      <c r="O98" s="72"/>
      <c r="P98" s="72"/>
      <c r="Q98" s="73"/>
      <c r="R98" s="72">
        <f>ROUND('Затраты свз. с бан_гарантии'!F54/1000,2)</f>
        <v>0</v>
      </c>
      <c r="S98" s="21">
        <f t="shared" si="32"/>
        <v>0</v>
      </c>
      <c r="T98" s="533"/>
      <c r="U98" s="533"/>
      <c r="V98" s="533"/>
      <c r="W98" s="533"/>
      <c r="X98" s="533"/>
      <c r="Y98" s="533"/>
      <c r="Z98" s="533"/>
      <c r="AA98" s="533"/>
      <c r="AB98" s="533"/>
    </row>
    <row r="99" spans="2:28" ht="12.75" hidden="1" customHeight="1" thickTop="1" thickBot="1">
      <c r="B99" s="19"/>
      <c r="C99" s="20" t="s">
        <v>378</v>
      </c>
      <c r="D99" s="202" t="s">
        <v>233</v>
      </c>
      <c r="E99" s="21"/>
      <c r="F99" s="21"/>
      <c r="G99" s="44"/>
      <c r="H99" s="29">
        <f>ROUND('Затр. связ. со страхован.'!C27/1000,2)</f>
        <v>0</v>
      </c>
      <c r="I99" s="21">
        <f t="shared" si="31"/>
        <v>0</v>
      </c>
      <c r="J99" s="51"/>
      <c r="K99" s="21"/>
      <c r="L99" s="22"/>
      <c r="M99" s="22"/>
      <c r="N99" s="21"/>
      <c r="O99" s="72"/>
      <c r="P99" s="72"/>
      <c r="Q99" s="73"/>
      <c r="R99" s="21">
        <f>ROUND('Затр. связ. со страхован.'!C29/1000,2)</f>
        <v>0</v>
      </c>
      <c r="S99" s="21">
        <f t="shared" si="32"/>
        <v>0</v>
      </c>
      <c r="T99" s="440">
        <f>0.2/100</f>
        <v>2E-3</v>
      </c>
      <c r="U99" s="162" t="s">
        <v>113</v>
      </c>
    </row>
    <row r="100" spans="2:28" ht="24" hidden="1" customHeight="1" thickTop="1">
      <c r="B100" s="19"/>
      <c r="C100" s="20" t="s">
        <v>379</v>
      </c>
      <c r="D100" s="202" t="s">
        <v>231</v>
      </c>
      <c r="E100" s="21"/>
      <c r="F100" s="21"/>
      <c r="G100" s="44"/>
      <c r="H100" s="29">
        <f>ROUND(R100/N100,2)</f>
        <v>0</v>
      </c>
      <c r="I100" s="21">
        <f t="shared" si="31"/>
        <v>0</v>
      </c>
      <c r="J100" s="406">
        <f>J98</f>
        <v>6.2</v>
      </c>
      <c r="K100" s="21"/>
      <c r="L100" s="22"/>
      <c r="M100" s="22"/>
      <c r="N100" s="407">
        <f>N98</f>
        <v>8.5399999999999991</v>
      </c>
      <c r="O100" s="72"/>
      <c r="P100" s="72"/>
      <c r="Q100" s="73"/>
      <c r="R100" s="21">
        <f>ROUND('Затрат. связ. с вахтов. метод.'!C68/1000,2)</f>
        <v>0</v>
      </c>
      <c r="S100" s="21">
        <f t="shared" si="32"/>
        <v>0</v>
      </c>
      <c r="T100" s="441">
        <v>5.67</v>
      </c>
      <c r="U100" t="s">
        <v>162</v>
      </c>
      <c r="X100" s="207">
        <v>1.19</v>
      </c>
      <c r="Y100" s="207" t="s">
        <v>163</v>
      </c>
    </row>
    <row r="101" spans="2:28" ht="40.5" hidden="1" customHeight="1" thickBot="1">
      <c r="B101" s="19"/>
      <c r="C101" s="20" t="s">
        <v>223</v>
      </c>
      <c r="D101" s="202" t="s">
        <v>224</v>
      </c>
      <c r="E101"/>
      <c r="F101" s="28"/>
      <c r="G101" s="294"/>
      <c r="H101" s="28"/>
      <c r="I101" s="21">
        <f t="shared" si="31"/>
        <v>0</v>
      </c>
      <c r="J101" s="412">
        <f>J98</f>
        <v>6.2</v>
      </c>
      <c r="K101" s="295"/>
      <c r="L101" s="296"/>
      <c r="M101" s="294"/>
      <c r="N101" s="408">
        <f>N98</f>
        <v>8.5399999999999991</v>
      </c>
      <c r="O101"/>
      <c r="P101" s="28"/>
      <c r="Q101" s="297"/>
      <c r="R101" s="28">
        <f>ROUND(H101*N101,2)</f>
        <v>0</v>
      </c>
      <c r="S101" s="21">
        <f t="shared" si="32"/>
        <v>0</v>
      </c>
      <c r="T101" s="442">
        <v>5.7</v>
      </c>
      <c r="U101" t="s">
        <v>164</v>
      </c>
      <c r="X101" s="207">
        <v>1.266</v>
      </c>
      <c r="Y101" s="207" t="s">
        <v>163</v>
      </c>
    </row>
    <row r="102" spans="2:28" ht="17.25" customHeight="1">
      <c r="B102" s="23"/>
      <c r="C102" s="493" t="s">
        <v>418</v>
      </c>
      <c r="D102" s="494"/>
      <c r="E102" s="21">
        <f>SUM(E83:E100)</f>
        <v>117.81</v>
      </c>
      <c r="F102" s="21">
        <f>SUM(F83:F100)</f>
        <v>4.43</v>
      </c>
      <c r="G102" s="21">
        <f>SUM(G83:G100)</f>
        <v>0</v>
      </c>
      <c r="H102" s="21">
        <f>SUM(H83:H101)</f>
        <v>16.61</v>
      </c>
      <c r="I102" s="21">
        <f t="shared" si="31"/>
        <v>138.85</v>
      </c>
      <c r="J102" s="21"/>
      <c r="K102" s="21"/>
      <c r="L102" s="21"/>
      <c r="M102" s="21"/>
      <c r="N102" s="21"/>
      <c r="O102" s="21">
        <f>SUM(O83:O100)</f>
        <v>0</v>
      </c>
      <c r="P102" s="21">
        <f>SUM(P83:P100)</f>
        <v>0</v>
      </c>
      <c r="Q102" s="21">
        <f>SUM(Q83:Q100)</f>
        <v>0</v>
      </c>
      <c r="R102" s="21">
        <f>SUM(R83:R101)</f>
        <v>495.31</v>
      </c>
      <c r="S102" s="21">
        <f t="shared" si="32"/>
        <v>495.31</v>
      </c>
    </row>
    <row r="103" spans="2:28" ht="13.5">
      <c r="B103" s="377"/>
      <c r="C103" s="538" t="s">
        <v>16</v>
      </c>
      <c r="D103" s="539"/>
      <c r="E103" s="29">
        <f>SUM(E81,E102)</f>
        <v>6318.42</v>
      </c>
      <c r="F103" s="29">
        <f>SUM(F81,F102)</f>
        <v>237.76</v>
      </c>
      <c r="G103" s="29">
        <f>SUM(G81,G102)</f>
        <v>891.29</v>
      </c>
      <c r="H103" s="29">
        <f>SUM(H102)</f>
        <v>16.61</v>
      </c>
      <c r="I103" s="29">
        <f t="shared" si="31"/>
        <v>7464.08</v>
      </c>
      <c r="J103" s="29"/>
      <c r="K103" s="29"/>
      <c r="L103" s="29"/>
      <c r="M103" s="29"/>
      <c r="N103" s="29"/>
      <c r="O103" s="29">
        <f>SUM(O81,O102)</f>
        <v>56772.63</v>
      </c>
      <c r="P103" s="29">
        <f>SUM(P81,P102)</f>
        <v>3370.25</v>
      </c>
      <c r="Q103" s="29">
        <f>SUM(Q81,Q102)</f>
        <v>5231.8599999999997</v>
      </c>
      <c r="R103" s="29">
        <f>SUM(R102)</f>
        <v>495.31</v>
      </c>
      <c r="S103" s="29">
        <f t="shared" si="32"/>
        <v>65870.05</v>
      </c>
    </row>
    <row r="104" spans="2:28" ht="13.5">
      <c r="B104" s="535" t="s">
        <v>17</v>
      </c>
      <c r="C104" s="536"/>
      <c r="D104" s="536"/>
      <c r="E104" s="536"/>
      <c r="F104" s="536"/>
      <c r="G104" s="536"/>
      <c r="H104" s="536"/>
      <c r="I104" s="536"/>
      <c r="J104" s="536"/>
      <c r="K104" s="536"/>
      <c r="L104" s="536"/>
      <c r="M104" s="536"/>
      <c r="N104" s="536"/>
      <c r="O104" s="536"/>
      <c r="P104" s="536"/>
      <c r="Q104" s="536"/>
      <c r="R104" s="536"/>
      <c r="S104" s="537"/>
    </row>
    <row r="105" spans="2:28" ht="77.25" customHeight="1">
      <c r="B105" s="19"/>
      <c r="C105" s="20" t="s">
        <v>221</v>
      </c>
      <c r="D105" s="110" t="str">
        <f>CONCATENATE(W95,V95,X95)</f>
        <v>Содержание дирекции (технического надзора) строящегося предприятия- 2,2% от итогов глав 1-9  и главы 12)</v>
      </c>
      <c r="E105" s="22"/>
      <c r="F105" s="22"/>
      <c r="G105" s="22"/>
      <c r="H105" s="21">
        <f>ROUND((I103+I112)*T95,2)</f>
        <v>174.34</v>
      </c>
      <c r="I105" s="21">
        <f>H105</f>
        <v>174.34</v>
      </c>
      <c r="J105" s="51"/>
      <c r="K105" s="22"/>
      <c r="L105" s="59"/>
      <c r="M105" s="29"/>
      <c r="N105" s="29">
        <v>8.94</v>
      </c>
      <c r="O105" s="59"/>
      <c r="P105" s="59"/>
      <c r="Q105" s="59"/>
      <c r="R105" s="29">
        <f>ROUND(H105*N105,2)</f>
        <v>1558.6</v>
      </c>
      <c r="S105" s="29">
        <f>SUM(O105:R105)</f>
        <v>1558.6</v>
      </c>
    </row>
    <row r="106" spans="2:28" ht="13.5">
      <c r="B106" s="23"/>
      <c r="C106" s="493" t="s">
        <v>420</v>
      </c>
      <c r="D106" s="494"/>
      <c r="E106" s="22"/>
      <c r="F106" s="22"/>
      <c r="G106" s="22"/>
      <c r="H106" s="28">
        <f>SUM(H105:H105)</f>
        <v>174.34</v>
      </c>
      <c r="I106" s="28">
        <f>SUM(E106:H106)</f>
        <v>174.34</v>
      </c>
      <c r="J106" s="22"/>
      <c r="K106" s="22"/>
      <c r="L106" s="22"/>
      <c r="M106" s="21"/>
      <c r="N106" s="21"/>
      <c r="O106" s="22">
        <f>O105</f>
        <v>0</v>
      </c>
      <c r="P106" s="22">
        <f>P105</f>
        <v>0</v>
      </c>
      <c r="Q106" s="22">
        <f>Q105</f>
        <v>0</v>
      </c>
      <c r="R106" s="22">
        <f>R105</f>
        <v>1558.6</v>
      </c>
      <c r="S106" s="22">
        <f>S105</f>
        <v>1558.6</v>
      </c>
    </row>
    <row r="107" spans="2:28" ht="13.5">
      <c r="B107" s="377"/>
      <c r="C107" s="538" t="s">
        <v>18</v>
      </c>
      <c r="D107" s="539"/>
      <c r="E107" s="29">
        <f>E103+E105</f>
        <v>6318.42</v>
      </c>
      <c r="F107" s="29">
        <f>F103+F105</f>
        <v>237.76</v>
      </c>
      <c r="G107" s="29">
        <f>G103+G105</f>
        <v>891.29</v>
      </c>
      <c r="H107" s="29">
        <f>H103+H106</f>
        <v>190.95</v>
      </c>
      <c r="I107" s="29">
        <f>SUM(E107:H107)</f>
        <v>7638.42</v>
      </c>
      <c r="J107" s="29"/>
      <c r="K107" s="29"/>
      <c r="L107" s="29"/>
      <c r="M107" s="29"/>
      <c r="N107" s="29"/>
      <c r="O107" s="29">
        <f>O103+O106</f>
        <v>56772.63</v>
      </c>
      <c r="P107" s="29">
        <f>P103+P106</f>
        <v>3370.25</v>
      </c>
      <c r="Q107" s="29">
        <f>Q103+Q106</f>
        <v>5231.8599999999997</v>
      </c>
      <c r="R107" s="29">
        <f>R103+R106</f>
        <v>2053.91</v>
      </c>
      <c r="S107" s="394">
        <f>S103+S106</f>
        <v>67428.649999999994</v>
      </c>
    </row>
    <row r="108" spans="2:28" ht="13.5">
      <c r="B108" s="535" t="s">
        <v>19</v>
      </c>
      <c r="C108" s="536"/>
      <c r="D108" s="536"/>
      <c r="E108" s="536"/>
      <c r="F108" s="536"/>
      <c r="G108" s="536"/>
      <c r="H108" s="536"/>
      <c r="I108" s="536"/>
      <c r="J108" s="536"/>
      <c r="K108" s="536"/>
      <c r="L108" s="536"/>
      <c r="M108" s="536"/>
      <c r="N108" s="536"/>
      <c r="O108" s="536"/>
      <c r="P108" s="536"/>
      <c r="Q108" s="536"/>
      <c r="R108" s="536"/>
      <c r="S108" s="537"/>
    </row>
    <row r="109" spans="2:28" ht="75.75" customHeight="1">
      <c r="B109" s="19"/>
      <c r="C109" s="20" t="s">
        <v>219</v>
      </c>
      <c r="D109" s="20" t="s">
        <v>20</v>
      </c>
      <c r="E109" s="22"/>
      <c r="F109" s="22"/>
      <c r="G109" s="22"/>
      <c r="H109" s="21">
        <f>ROUND(I103*T99,2)</f>
        <v>14.93</v>
      </c>
      <c r="I109" s="21">
        <f>SUM(E109:H109)</f>
        <v>14.93</v>
      </c>
      <c r="J109" s="58"/>
      <c r="K109" s="59"/>
      <c r="L109" s="59"/>
      <c r="M109" s="29"/>
      <c r="N109" s="29">
        <f>N110</f>
        <v>6.75</v>
      </c>
      <c r="O109" s="59"/>
      <c r="P109" s="59"/>
      <c r="Q109" s="59"/>
      <c r="R109" s="29">
        <f>N109*I109</f>
        <v>100.78</v>
      </c>
      <c r="S109" s="21">
        <f>SUM(O109:R109)</f>
        <v>100.78</v>
      </c>
    </row>
    <row r="110" spans="2:28" ht="36.75" customHeight="1">
      <c r="B110" s="517"/>
      <c r="C110" s="542" t="s">
        <v>220</v>
      </c>
      <c r="D110" s="110" t="str">
        <f>CONCATENATE(U100,V100,R110,Y100,T100,Y100,X100)</f>
        <v>Проектные работы = 3007,14: 5,67: 1,19</v>
      </c>
      <c r="E110" s="22"/>
      <c r="F110" s="22"/>
      <c r="G110" s="22"/>
      <c r="H110" s="29">
        <f>ROUND(R110/T100/X100,2)</f>
        <v>445.68</v>
      </c>
      <c r="I110" s="29">
        <f>H110</f>
        <v>445.68</v>
      </c>
      <c r="J110" s="550" t="s">
        <v>511</v>
      </c>
      <c r="K110" s="59"/>
      <c r="L110" s="59"/>
      <c r="M110" s="29"/>
      <c r="N110" s="29">
        <f>T100*X100</f>
        <v>6.75</v>
      </c>
      <c r="O110" s="59"/>
      <c r="P110" s="59"/>
      <c r="Q110" s="59"/>
      <c r="R110" s="29">
        <f>(O49+P49)*0.05</f>
        <v>3007.14</v>
      </c>
      <c r="S110" s="28">
        <f>R110</f>
        <v>3007.14</v>
      </c>
      <c r="U110" s="468" t="s">
        <v>526</v>
      </c>
    </row>
    <row r="111" spans="2:28" ht="33.75" customHeight="1">
      <c r="B111" s="518"/>
      <c r="C111" s="543"/>
      <c r="D111" s="110" t="str">
        <f>CONCATENATE(U101,V101,W101,R111,Y101,T101,Y101,X101)</f>
        <v>Изыскательские работы = : 5,7: 1,266</v>
      </c>
      <c r="E111" s="22"/>
      <c r="F111" s="22"/>
      <c r="G111" s="22"/>
      <c r="H111" s="29">
        <f>ROUND(R111/T101/X101,2)</f>
        <v>0</v>
      </c>
      <c r="I111" s="29">
        <f>H111</f>
        <v>0</v>
      </c>
      <c r="J111" s="551"/>
      <c r="K111" s="59"/>
      <c r="L111" s="59"/>
      <c r="M111" s="29"/>
      <c r="N111" s="29">
        <f>T101*X101</f>
        <v>7.22</v>
      </c>
      <c r="O111" s="59"/>
      <c r="P111" s="59"/>
      <c r="Q111" s="59"/>
      <c r="R111" s="29"/>
      <c r="S111" s="28">
        <f>R111</f>
        <v>0</v>
      </c>
    </row>
    <row r="112" spans="2:28" ht="12.75" customHeight="1">
      <c r="B112" s="23"/>
      <c r="C112" s="493" t="s">
        <v>421</v>
      </c>
      <c r="D112" s="494"/>
      <c r="E112" s="22"/>
      <c r="F112" s="22"/>
      <c r="G112" s="22"/>
      <c r="H112" s="28">
        <f>SUM(H109:H111)</f>
        <v>460.61</v>
      </c>
      <c r="I112" s="28">
        <f>SUM(E112:H112)</f>
        <v>460.61</v>
      </c>
      <c r="J112" s="45"/>
      <c r="K112" s="45"/>
      <c r="L112" s="45"/>
      <c r="M112" s="46"/>
      <c r="N112" s="46"/>
      <c r="O112" s="45">
        <f>SUM(O109:O111)</f>
        <v>0</v>
      </c>
      <c r="P112" s="45">
        <f>SUM(P109:P111)</f>
        <v>0</v>
      </c>
      <c r="Q112" s="45">
        <f>SUM(Q109:Q111)</f>
        <v>0</v>
      </c>
      <c r="R112" s="28">
        <f>SUM(R109:R111)</f>
        <v>3107.92</v>
      </c>
      <c r="S112" s="28">
        <f>SUM(O112:R112)</f>
        <v>3107.92</v>
      </c>
    </row>
    <row r="113" spans="2:19" ht="13.5">
      <c r="B113" s="377"/>
      <c r="C113" s="538" t="s">
        <v>21</v>
      </c>
      <c r="D113" s="539"/>
      <c r="E113" s="29">
        <f>E107+E112</f>
        <v>6318.42</v>
      </c>
      <c r="F113" s="29">
        <f>F107+F112</f>
        <v>237.76</v>
      </c>
      <c r="G113" s="29">
        <f>G107+G112</f>
        <v>891.29</v>
      </c>
      <c r="H113" s="29">
        <f>H107+H112</f>
        <v>651.55999999999995</v>
      </c>
      <c r="I113" s="29">
        <f>SUM(E113:H113)</f>
        <v>8099.03</v>
      </c>
      <c r="J113" s="29"/>
      <c r="K113" s="29"/>
      <c r="L113" s="29"/>
      <c r="M113" s="29"/>
      <c r="N113" s="29"/>
      <c r="O113" s="29">
        <f>O107+O112</f>
        <v>56772.63</v>
      </c>
      <c r="P113" s="29">
        <f>P107+P112</f>
        <v>3370.25</v>
      </c>
      <c r="Q113" s="29">
        <f>Q107+Q112</f>
        <v>5231.8599999999997</v>
      </c>
      <c r="R113" s="29">
        <f>R107+R112</f>
        <v>5161.83</v>
      </c>
      <c r="S113" s="393">
        <f>S107+S112</f>
        <v>70536.570000000007</v>
      </c>
    </row>
    <row r="114" spans="2:19" ht="102">
      <c r="B114" s="19"/>
      <c r="C114" s="20" t="s">
        <v>222</v>
      </c>
      <c r="D114" s="20" t="s">
        <v>22</v>
      </c>
      <c r="E114" s="21">
        <f>ROUND(E113*0.03,2)</f>
        <v>189.55</v>
      </c>
      <c r="F114" s="21">
        <f>ROUND(F113*0.03,2)</f>
        <v>7.13</v>
      </c>
      <c r="G114" s="21">
        <f>ROUND(G113*0.03,2)</f>
        <v>26.74</v>
      </c>
      <c r="H114" s="21">
        <f>ROUND(H113*0.03,2)</f>
        <v>19.55</v>
      </c>
      <c r="I114" s="21">
        <f>SUM(E114:H114)</f>
        <v>242.97</v>
      </c>
      <c r="J114" s="21"/>
      <c r="K114" s="21"/>
      <c r="L114" s="21"/>
      <c r="M114" s="21"/>
      <c r="N114" s="21"/>
      <c r="O114" s="21">
        <f>ROUND(O113*0.03,2)</f>
        <v>1703.18</v>
      </c>
      <c r="P114" s="21">
        <f>ROUND(P113*0.03,2)</f>
        <v>101.11</v>
      </c>
      <c r="Q114" s="21">
        <f>ROUND(Q113*0.03,2)</f>
        <v>156.96</v>
      </c>
      <c r="R114" s="21">
        <f>ROUND(R113*0.03,2)</f>
        <v>154.85</v>
      </c>
      <c r="S114" s="21">
        <f>SUM(O114:R114)</f>
        <v>2116.1</v>
      </c>
    </row>
    <row r="115" spans="2:19">
      <c r="B115" s="30"/>
      <c r="C115" s="31"/>
      <c r="D115" s="390" t="s">
        <v>42</v>
      </c>
      <c r="E115" s="391">
        <f>E113+E114</f>
        <v>6507.97</v>
      </c>
      <c r="F115" s="391">
        <f>F113+F114</f>
        <v>244.89</v>
      </c>
      <c r="G115" s="391">
        <f>G113+G114</f>
        <v>918.03</v>
      </c>
      <c r="H115" s="391">
        <f>H113+H114</f>
        <v>671.11</v>
      </c>
      <c r="I115" s="391">
        <f>I113+I114</f>
        <v>8342</v>
      </c>
      <c r="J115" s="391"/>
      <c r="K115" s="391"/>
      <c r="L115" s="391"/>
      <c r="M115" s="391"/>
      <c r="N115" s="391"/>
      <c r="O115" s="391">
        <f>O113+O114</f>
        <v>58475.81</v>
      </c>
      <c r="P115" s="391">
        <f>P113+P114</f>
        <v>3471.36</v>
      </c>
      <c r="Q115" s="391">
        <f>Q113+Q114</f>
        <v>5388.82</v>
      </c>
      <c r="R115" s="391">
        <f>R113+R114</f>
        <v>5316.68</v>
      </c>
      <c r="S115" s="391">
        <f>S113+S114</f>
        <v>72652.67</v>
      </c>
    </row>
    <row r="116" spans="2:19" ht="13.5">
      <c r="B116" s="447"/>
      <c r="C116" s="448"/>
      <c r="D116" s="449" t="s">
        <v>30</v>
      </c>
      <c r="E116" s="450">
        <f>E79</f>
        <v>18.239999999999998</v>
      </c>
      <c r="F116" s="450">
        <f>F79</f>
        <v>0.69</v>
      </c>
      <c r="G116" s="451"/>
      <c r="H116" s="451"/>
      <c r="I116" s="450">
        <f>E116+F116</f>
        <v>18.93</v>
      </c>
      <c r="J116" s="450"/>
      <c r="K116" s="450"/>
      <c r="L116" s="451"/>
      <c r="M116" s="451"/>
      <c r="N116" s="450"/>
      <c r="O116" s="450">
        <f>O79</f>
        <v>0</v>
      </c>
      <c r="P116" s="450">
        <f>P79</f>
        <v>0</v>
      </c>
      <c r="Q116" s="451"/>
      <c r="R116" s="451"/>
      <c r="S116" s="450">
        <f>O116+P116</f>
        <v>0</v>
      </c>
    </row>
    <row r="117" spans="2:19" ht="13.5">
      <c r="B117" s="452"/>
      <c r="C117" s="453"/>
      <c r="D117" s="454"/>
      <c r="E117" s="455"/>
      <c r="F117" s="455"/>
      <c r="G117" s="456"/>
      <c r="H117" s="456"/>
      <c r="I117" s="455"/>
      <c r="J117" s="455"/>
      <c r="K117" s="455"/>
      <c r="L117" s="456"/>
      <c r="M117" s="456"/>
      <c r="N117" s="455"/>
      <c r="O117" s="455"/>
      <c r="P117" s="455"/>
      <c r="Q117" s="456"/>
      <c r="R117" s="456"/>
      <c r="S117" s="455"/>
    </row>
    <row r="118" spans="2:19">
      <c r="B118" s="38"/>
      <c r="C118" s="39"/>
      <c r="D118" s="40"/>
      <c r="E118" s="41"/>
      <c r="F118" s="41"/>
      <c r="G118" s="41"/>
      <c r="H118" s="41"/>
      <c r="I118" s="41"/>
    </row>
    <row r="119" spans="2:19">
      <c r="B119" s="544" t="s">
        <v>151</v>
      </c>
      <c r="C119" s="544"/>
      <c r="D119" s="544"/>
      <c r="E119" s="150"/>
      <c r="F119" s="150"/>
      <c r="G119" s="545"/>
      <c r="H119" s="545"/>
      <c r="I119" s="150"/>
    </row>
    <row r="120" spans="2:19">
      <c r="B120" s="540" t="s">
        <v>23</v>
      </c>
      <c r="C120" s="541"/>
      <c r="D120" s="541"/>
      <c r="E120" s="541"/>
      <c r="F120" s="541"/>
      <c r="G120" s="541"/>
      <c r="H120" s="541"/>
      <c r="I120" s="541"/>
    </row>
    <row r="122" spans="2:19">
      <c r="B122" s="544" t="s">
        <v>152</v>
      </c>
      <c r="C122" s="544"/>
      <c r="D122" s="544"/>
      <c r="E122" s="150"/>
      <c r="F122" s="150"/>
      <c r="G122" s="545"/>
      <c r="H122" s="545"/>
      <c r="I122" s="150"/>
    </row>
    <row r="123" spans="2:19">
      <c r="B123" s="540" t="s">
        <v>23</v>
      </c>
      <c r="C123" s="541"/>
      <c r="D123" s="541"/>
      <c r="E123" s="541"/>
      <c r="F123" s="541"/>
      <c r="G123" s="541"/>
      <c r="H123" s="541"/>
      <c r="I123" s="541"/>
    </row>
  </sheetData>
  <mergeCells count="64">
    <mergeCell ref="B50:S50"/>
    <mergeCell ref="G7:G9"/>
    <mergeCell ref="H7:H9"/>
    <mergeCell ref="I7:I9"/>
    <mergeCell ref="J110:J111"/>
    <mergeCell ref="C103:D103"/>
    <mergeCell ref="B104:S104"/>
    <mergeCell ref="C107:D107"/>
    <mergeCell ref="B108:S108"/>
    <mergeCell ref="C48:D48"/>
    <mergeCell ref="C49:D49"/>
    <mergeCell ref="C81:D81"/>
    <mergeCell ref="B82:S82"/>
    <mergeCell ref="C56:D56"/>
    <mergeCell ref="C102:D102"/>
    <mergeCell ref="C106:D106"/>
    <mergeCell ref="W43:W44"/>
    <mergeCell ref="Q7:Q9"/>
    <mergeCell ref="R7:R9"/>
    <mergeCell ref="M7:M9"/>
    <mergeCell ref="L7:L9"/>
    <mergeCell ref="B35:S35"/>
    <mergeCell ref="C41:D41"/>
    <mergeCell ref="B42:S42"/>
    <mergeCell ref="A16:A17"/>
    <mergeCell ref="B17:S17"/>
    <mergeCell ref="C16:D16"/>
    <mergeCell ref="B11:S11"/>
    <mergeCell ref="C34:D34"/>
    <mergeCell ref="B123:I123"/>
    <mergeCell ref="C110:C111"/>
    <mergeCell ref="B110:B111"/>
    <mergeCell ref="B122:D122"/>
    <mergeCell ref="G122:H122"/>
    <mergeCell ref="B119:D119"/>
    <mergeCell ref="G119:H119"/>
    <mergeCell ref="B120:I120"/>
    <mergeCell ref="C112:D112"/>
    <mergeCell ref="C113:D113"/>
    <mergeCell ref="T97:AB98"/>
    <mergeCell ref="T96:AB96"/>
    <mergeCell ref="C70:D70"/>
    <mergeCell ref="B64:S64"/>
    <mergeCell ref="B57:S57"/>
    <mergeCell ref="C80:D80"/>
    <mergeCell ref="C71:D71"/>
    <mergeCell ref="C63:D63"/>
    <mergeCell ref="B72:S72"/>
    <mergeCell ref="B2:S2"/>
    <mergeCell ref="B4:S4"/>
    <mergeCell ref="B6:B9"/>
    <mergeCell ref="C6:C9"/>
    <mergeCell ref="D6:D9"/>
    <mergeCell ref="E6:I6"/>
    <mergeCell ref="J6:N6"/>
    <mergeCell ref="O6:S6"/>
    <mergeCell ref="E7:E9"/>
    <mergeCell ref="F7:F9"/>
    <mergeCell ref="S7:S9"/>
    <mergeCell ref="N7:N9"/>
    <mergeCell ref="O7:O9"/>
    <mergeCell ref="P7:P9"/>
    <mergeCell ref="J7:J9"/>
    <mergeCell ref="K7:K9"/>
  </mergeCells>
  <phoneticPr fontId="31" type="noConversion"/>
  <pageMargins left="0.70866141732283472" right="0.9055118110236221" top="0.74803149606299213" bottom="0.74803149606299213" header="0.31496062992125984" footer="0.31496062992125984"/>
  <pageSetup paperSize="8" scale="93" firstPageNumber="8" orientation="landscape" r:id="rId1"/>
  <headerFooter>
    <oddFooter>Страница &amp;P</oddFooter>
  </headerFooter>
  <rowBreaks count="1" manualBreakCount="1">
    <brk id="90" min="1" max="18" man="1"/>
  </rowBreaks>
  <ignoredErrors>
    <ignoredError sqref="S1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view="pageBreakPreview" zoomScale="85" zoomScaleNormal="100" zoomScaleSheetLayoutView="85" workbookViewId="0">
      <selection activeCell="C39" sqref="C39"/>
    </sheetView>
  </sheetViews>
  <sheetFormatPr defaultRowHeight="15"/>
  <cols>
    <col min="1" max="1" width="9.140625" style="278"/>
    <col min="2" max="2" width="61.28515625" style="278" customWidth="1"/>
    <col min="3" max="3" width="18.42578125" style="278" customWidth="1"/>
    <col min="4" max="4" width="22.140625" style="278" customWidth="1"/>
    <col min="5" max="16384" width="9.140625" style="278"/>
  </cols>
  <sheetData>
    <row r="1" spans="1:4" s="232" customFormat="1" ht="12.75">
      <c r="D1" s="232" t="s">
        <v>179</v>
      </c>
    </row>
    <row r="2" spans="1:4" s="232" customFormat="1" ht="18.75" customHeight="1">
      <c r="A2" s="233" t="s">
        <v>180</v>
      </c>
      <c r="B2" s="234"/>
      <c r="C2" s="234"/>
      <c r="D2" s="235"/>
    </row>
    <row r="3" spans="1:4" s="232" customFormat="1" ht="12.75">
      <c r="A3" s="553" t="s">
        <v>181</v>
      </c>
      <c r="B3" s="553"/>
      <c r="C3" s="553"/>
      <c r="D3" s="235"/>
    </row>
    <row r="4" spans="1:4" s="232" customFormat="1" ht="15.75">
      <c r="A4" s="236" t="s">
        <v>182</v>
      </c>
      <c r="B4" s="236"/>
      <c r="C4" s="236"/>
      <c r="D4" s="237"/>
    </row>
    <row r="5" spans="1:4" s="232" customFormat="1" ht="23.25" customHeight="1">
      <c r="A5" s="554" t="s">
        <v>183</v>
      </c>
      <c r="B5" s="554"/>
      <c r="C5" s="238">
        <f>D27</f>
        <v>72652.67</v>
      </c>
      <c r="D5" s="239" t="s">
        <v>25</v>
      </c>
    </row>
    <row r="6" spans="1:4" s="232" customFormat="1" ht="22.5" hidden="1" customHeight="1">
      <c r="A6" s="555" t="s">
        <v>184</v>
      </c>
      <c r="B6" s="555"/>
      <c r="C6" s="240">
        <f>D32</f>
        <v>0</v>
      </c>
      <c r="D6" s="239" t="s">
        <v>25</v>
      </c>
    </row>
    <row r="7" spans="1:4" s="232" customFormat="1" ht="15.75">
      <c r="A7" s="241"/>
      <c r="B7" s="241"/>
      <c r="C7" s="241"/>
      <c r="D7" s="235"/>
    </row>
    <row r="8" spans="1:4" s="232" customFormat="1" ht="15.75">
      <c r="A8" s="233"/>
      <c r="B8" s="233"/>
      <c r="C8" s="233"/>
      <c r="D8" s="235"/>
    </row>
    <row r="9" spans="1:4" s="232" customFormat="1" ht="8.25" customHeight="1">
      <c r="A9" s="242"/>
      <c r="B9" s="243"/>
      <c r="C9" s="244"/>
      <c r="D9" s="235"/>
    </row>
    <row r="10" spans="1:4" s="232" customFormat="1" ht="20.25" customHeight="1">
      <c r="A10" s="242"/>
      <c r="B10" s="244" t="s">
        <v>185</v>
      </c>
      <c r="C10" s="244"/>
      <c r="D10" s="235"/>
    </row>
    <row r="11" spans="1:4" s="232" customFormat="1" ht="9" customHeight="1">
      <c r="A11" s="245"/>
      <c r="B11" s="246"/>
      <c r="C11" s="235"/>
      <c r="D11" s="235"/>
    </row>
    <row r="12" spans="1:4" s="232" customFormat="1" ht="20.25">
      <c r="A12" s="556" t="s">
        <v>186</v>
      </c>
      <c r="B12" s="556"/>
      <c r="C12" s="556"/>
      <c r="D12" s="556"/>
    </row>
    <row r="13" spans="1:4" s="232" customFormat="1" ht="8.25" customHeight="1">
      <c r="A13" s="245"/>
      <c r="B13" s="557"/>
      <c r="C13" s="557"/>
      <c r="D13" s="235"/>
    </row>
    <row r="14" spans="1:4" s="232" customFormat="1" ht="57.75" customHeight="1">
      <c r="A14" s="552" t="str">
        <f>'Сводный сметный расчет'!A17:H17</f>
        <v>Техническое перевооружение двухцепной линии электропередачи ВЛ ПЭ/ДЦ 10 кВ на перегоне Вязьма-Брянская – Волоста-Пятница (0 км  – 24 км 3пк), с выносом линии ВЛ-10кВ ПЭ на отдельно стоящие опоры</v>
      </c>
      <c r="B14" s="552"/>
      <c r="C14" s="552"/>
      <c r="D14" s="552"/>
    </row>
    <row r="15" spans="1:4" s="232" customFormat="1" ht="18" customHeight="1">
      <c r="A15" s="562"/>
      <c r="B15" s="562"/>
      <c r="C15" s="247"/>
      <c r="D15" s="248"/>
    </row>
    <row r="16" spans="1:4" s="232" customFormat="1" ht="18.75" customHeight="1">
      <c r="A16" s="563" t="s">
        <v>187</v>
      </c>
      <c r="B16" s="563"/>
      <c r="C16" s="249"/>
      <c r="D16" s="250"/>
    </row>
    <row r="17" spans="1:9" s="232" customFormat="1" ht="19.5" customHeight="1" thickBot="1">
      <c r="A17" s="564" t="str">
        <f>CONCATENATE("в текущем уровне цен по состоянию на ",'Ведом.расчета тек.ст-сти'!T6)</f>
        <v>в текущем уровне цен по состоянию на  IV кв. 2023г.</v>
      </c>
      <c r="B17" s="564"/>
      <c r="D17" s="250"/>
    </row>
    <row r="18" spans="1:9" s="251" customFormat="1" ht="19.5" customHeight="1">
      <c r="A18" s="565" t="s">
        <v>188</v>
      </c>
      <c r="B18" s="567" t="s">
        <v>9</v>
      </c>
      <c r="C18" s="558"/>
      <c r="D18" s="558" t="s">
        <v>189</v>
      </c>
    </row>
    <row r="19" spans="1:9" s="251" customFormat="1" ht="13.5" customHeight="1" thickBot="1">
      <c r="A19" s="566"/>
      <c r="B19" s="568"/>
      <c r="C19" s="559"/>
      <c r="D19" s="559"/>
    </row>
    <row r="20" spans="1:9" s="251" customFormat="1" ht="18.75" customHeight="1" thickBot="1">
      <c r="A20" s="252">
        <v>1</v>
      </c>
      <c r="B20" s="253" t="s">
        <v>190</v>
      </c>
      <c r="C20" s="254">
        <v>3</v>
      </c>
      <c r="D20" s="252">
        <v>4</v>
      </c>
    </row>
    <row r="21" spans="1:9" s="251" customFormat="1" ht="81.75" customHeight="1" thickTop="1" thickBot="1">
      <c r="A21" s="255">
        <v>1</v>
      </c>
      <c r="B21" s="256" t="s">
        <v>191</v>
      </c>
      <c r="C21" s="257">
        <f>'Ведом.расчета тек.ст-сти'!I115</f>
        <v>8342</v>
      </c>
      <c r="D21" s="258">
        <f>C21</f>
        <v>8342</v>
      </c>
    </row>
    <row r="22" spans="1:9" s="251" customFormat="1" ht="20.25">
      <c r="A22" s="259"/>
      <c r="B22" s="260" t="s">
        <v>63</v>
      </c>
      <c r="C22" s="261"/>
      <c r="D22" s="262"/>
      <c r="G22" s="560"/>
      <c r="H22" s="560"/>
      <c r="I22" s="560"/>
    </row>
    <row r="23" spans="1:9" s="251" customFormat="1" ht="24.95" customHeight="1">
      <c r="A23" s="263" t="s">
        <v>192</v>
      </c>
      <c r="B23" s="264" t="s">
        <v>193</v>
      </c>
      <c r="C23" s="265">
        <f>'Ведом.расчета тек.ст-сти'!E115+'Ведом.расчета тек.ст-сти'!F115</f>
        <v>6752.86</v>
      </c>
      <c r="D23" s="266">
        <f>C23</f>
        <v>6752.86</v>
      </c>
    </row>
    <row r="24" spans="1:9" s="251" customFormat="1" ht="24.95" customHeight="1">
      <c r="A24" s="263" t="s">
        <v>194</v>
      </c>
      <c r="B24" s="264" t="s">
        <v>195</v>
      </c>
      <c r="C24" s="265">
        <f>'Ведом.расчета тек.ст-сти'!G115</f>
        <v>918.03</v>
      </c>
      <c r="D24" s="266">
        <f>C24</f>
        <v>918.03</v>
      </c>
    </row>
    <row r="25" spans="1:9" s="251" customFormat="1" ht="24.95" customHeight="1">
      <c r="A25" s="263" t="s">
        <v>196</v>
      </c>
      <c r="B25" s="264" t="s">
        <v>197</v>
      </c>
      <c r="C25" s="265">
        <f>'Ведом.расчета тек.ст-сти'!H115</f>
        <v>671.11</v>
      </c>
      <c r="D25" s="266">
        <f>C25</f>
        <v>671.11</v>
      </c>
    </row>
    <row r="26" spans="1:9" s="251" customFormat="1" ht="21.75" customHeight="1" thickBot="1">
      <c r="A26" s="273" t="s">
        <v>198</v>
      </c>
      <c r="B26" s="267" t="s">
        <v>199</v>
      </c>
      <c r="C26" s="268">
        <f>'Ведом.расчета тек.ст-сти'!I116</f>
        <v>18.93</v>
      </c>
      <c r="D26" s="272">
        <f>C26</f>
        <v>18.93</v>
      </c>
    </row>
    <row r="27" spans="1:9" s="251" customFormat="1" ht="41.25" thickBot="1">
      <c r="A27" s="269" t="s">
        <v>190</v>
      </c>
      <c r="B27" s="270" t="s">
        <v>200</v>
      </c>
      <c r="C27" s="271">
        <f>'Ведом.расчета тек.ст-сти'!S115</f>
        <v>72652.67</v>
      </c>
      <c r="D27" s="258">
        <f>C27</f>
        <v>72652.67</v>
      </c>
    </row>
    <row r="28" spans="1:9" s="251" customFormat="1" ht="20.25">
      <c r="A28" s="259"/>
      <c r="B28" s="260" t="s">
        <v>63</v>
      </c>
      <c r="C28" s="261"/>
      <c r="D28" s="262"/>
    </row>
    <row r="29" spans="1:9" s="251" customFormat="1" ht="24.95" customHeight="1">
      <c r="A29" s="263" t="s">
        <v>214</v>
      </c>
      <c r="B29" s="264" t="s">
        <v>193</v>
      </c>
      <c r="C29" s="265">
        <f>'Ведом.расчета тек.ст-сти'!O115+'Ведом.расчета тек.ст-сти'!P115</f>
        <v>61947.17</v>
      </c>
      <c r="D29" s="266">
        <f>C29</f>
        <v>61947.17</v>
      </c>
    </row>
    <row r="30" spans="1:9" s="251" customFormat="1" ht="24.95" customHeight="1">
      <c r="A30" s="263" t="s">
        <v>215</v>
      </c>
      <c r="B30" s="264" t="s">
        <v>195</v>
      </c>
      <c r="C30" s="265">
        <f>'Ведом.расчета тек.ст-сти'!Q115</f>
        <v>5388.82</v>
      </c>
      <c r="D30" s="266">
        <f>C30</f>
        <v>5388.82</v>
      </c>
    </row>
    <row r="31" spans="1:9" s="251" customFormat="1" ht="24.95" customHeight="1">
      <c r="A31" s="263" t="s">
        <v>216</v>
      </c>
      <c r="B31" s="264" t="s">
        <v>197</v>
      </c>
      <c r="C31" s="265">
        <f>'Ведом.расчета тек.ст-сти'!R115</f>
        <v>5316.68</v>
      </c>
      <c r="D31" s="266">
        <f>C31</f>
        <v>5316.68</v>
      </c>
    </row>
    <row r="32" spans="1:9" s="251" customFormat="1" ht="21.75" customHeight="1" thickBot="1">
      <c r="A32" s="273" t="s">
        <v>218</v>
      </c>
      <c r="B32" s="267" t="s">
        <v>199</v>
      </c>
      <c r="C32" s="268"/>
      <c r="D32" s="272">
        <f>C32</f>
        <v>0</v>
      </c>
    </row>
    <row r="33" spans="1:6" s="251" customFormat="1" ht="39.75" customHeight="1" thickBot="1">
      <c r="A33" s="269" t="s">
        <v>201</v>
      </c>
      <c r="B33" s="270" t="s">
        <v>202</v>
      </c>
      <c r="C33" s="271">
        <f>C27+C36</f>
        <v>87183.2</v>
      </c>
      <c r="D33" s="258">
        <f>C33</f>
        <v>87183.2</v>
      </c>
    </row>
    <row r="34" spans="1:6" s="251" customFormat="1" ht="20.25">
      <c r="A34" s="259"/>
      <c r="B34" s="260" t="s">
        <v>63</v>
      </c>
      <c r="C34" s="261"/>
      <c r="D34" s="262"/>
    </row>
    <row r="35" spans="1:6" s="251" customFormat="1" ht="21.75" customHeight="1">
      <c r="A35" s="273" t="s">
        <v>203</v>
      </c>
      <c r="B35" s="274" t="s">
        <v>199</v>
      </c>
      <c r="C35" s="275">
        <f>'Ведом.расчета тек.ст-сти'!S116</f>
        <v>0</v>
      </c>
      <c r="D35" s="272">
        <f>C35</f>
        <v>0</v>
      </c>
    </row>
    <row r="36" spans="1:6" s="251" customFormat="1" ht="21" thickBot="1">
      <c r="A36" s="279"/>
      <c r="B36" s="280" t="s">
        <v>204</v>
      </c>
      <c r="C36" s="276">
        <f>C27*0.2</f>
        <v>14530.53</v>
      </c>
      <c r="D36" s="281">
        <f>C36</f>
        <v>14530.53</v>
      </c>
    </row>
    <row r="37" spans="1:6" s="251" customFormat="1" ht="21.75" customHeight="1">
      <c r="A37" s="277"/>
      <c r="B37" s="561"/>
      <c r="C37" s="561"/>
      <c r="D37" s="561"/>
    </row>
    <row r="38" spans="1:6" customFormat="1" ht="12" customHeight="1">
      <c r="A38" s="11"/>
      <c r="B38" s="11"/>
      <c r="C38" s="11"/>
      <c r="D38" s="11"/>
      <c r="E38" s="11"/>
      <c r="F38" s="11"/>
    </row>
    <row r="39" spans="1:6" s="74" customFormat="1" ht="24.75" customHeight="1">
      <c r="A39" s="151"/>
      <c r="B39" s="283" t="s">
        <v>151</v>
      </c>
      <c r="C39" s="287"/>
      <c r="D39" s="284">
        <f>'Ведом.расчета тек.ст-сти'!G119</f>
        <v>0</v>
      </c>
      <c r="E39" s="151"/>
      <c r="F39" s="151"/>
    </row>
    <row r="40" spans="1:6" customFormat="1" ht="12.75" customHeight="1">
      <c r="A40" s="52"/>
      <c r="B40" s="285"/>
      <c r="C40" s="286"/>
      <c r="D40" s="286"/>
      <c r="E40" s="150"/>
      <c r="F40" s="150"/>
    </row>
    <row r="41" spans="1:6" s="74" customFormat="1" ht="24" customHeight="1">
      <c r="A41" s="151"/>
      <c r="B41" s="283" t="s">
        <v>152</v>
      </c>
      <c r="C41" s="287"/>
      <c r="D41" s="284">
        <f>ПЗ!F58</f>
        <v>0</v>
      </c>
      <c r="E41" s="151"/>
      <c r="F41" s="151"/>
    </row>
    <row r="42" spans="1:6" customFormat="1" ht="12.75" customHeight="1">
      <c r="A42" s="52"/>
      <c r="B42" s="282"/>
      <c r="C42" s="282"/>
      <c r="D42" s="282"/>
      <c r="E42" s="150"/>
      <c r="F42" s="150"/>
    </row>
    <row r="43" spans="1:6" customFormat="1" ht="12.75">
      <c r="A43" s="8"/>
      <c r="B43" s="8"/>
      <c r="C43" s="8"/>
      <c r="D43" s="8"/>
      <c r="E43" s="8"/>
      <c r="F43" s="8"/>
    </row>
  </sheetData>
  <mergeCells count="15">
    <mergeCell ref="D18:D19"/>
    <mergeCell ref="G22:I22"/>
    <mergeCell ref="B37:D37"/>
    <mergeCell ref="A15:B15"/>
    <mergeCell ref="A16:B16"/>
    <mergeCell ref="A17:B17"/>
    <mergeCell ref="A18:A19"/>
    <mergeCell ref="B18:B19"/>
    <mergeCell ref="C18:C19"/>
    <mergeCell ref="A14:D14"/>
    <mergeCell ref="A3:C3"/>
    <mergeCell ref="A5:B5"/>
    <mergeCell ref="A6:B6"/>
    <mergeCell ref="A12:D12"/>
    <mergeCell ref="B13:C13"/>
  </mergeCells>
  <pageMargins left="0.7" right="0.7" top="0.75" bottom="0.75" header="0.3" footer="0.3"/>
  <pageSetup paperSize="9" scale="80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topLeftCell="A10" zoomScaleNormal="79" zoomScaleSheetLayoutView="100" workbookViewId="0">
      <selection activeCell="F18" sqref="F18"/>
    </sheetView>
  </sheetViews>
  <sheetFormatPr defaultRowHeight="12.75"/>
  <cols>
    <col min="1" max="1" width="5.7109375" style="8" customWidth="1"/>
    <col min="2" max="2" width="31.28515625" style="8" customWidth="1"/>
    <col min="3" max="3" width="9.5703125" style="8" customWidth="1"/>
    <col min="4" max="4" width="13.42578125" style="8" customWidth="1"/>
    <col min="5" max="5" width="13.28515625" style="8" customWidth="1"/>
    <col min="6" max="6" width="14.85546875" style="8" customWidth="1"/>
  </cols>
  <sheetData>
    <row r="1" spans="1:8">
      <c r="A1" s="569" t="s">
        <v>111</v>
      </c>
      <c r="B1" s="569"/>
      <c r="C1" s="569"/>
      <c r="D1" s="569"/>
      <c r="E1" s="570" t="s">
        <v>112</v>
      </c>
      <c r="F1" s="570"/>
    </row>
    <row r="2" spans="1:8" ht="2.25" customHeight="1">
      <c r="F2" s="9"/>
    </row>
    <row r="3" spans="1:8" ht="2.25" customHeight="1">
      <c r="F3" s="9"/>
    </row>
    <row r="4" spans="1:8" ht="2.25" customHeight="1">
      <c r="F4" s="9"/>
    </row>
    <row r="5" spans="1:8" ht="20.25">
      <c r="A5" s="572" t="s">
        <v>49</v>
      </c>
      <c r="B5" s="572"/>
      <c r="C5" s="572"/>
      <c r="D5" s="572"/>
      <c r="E5" s="572"/>
      <c r="F5" s="572"/>
    </row>
    <row r="6" spans="1:8" ht="90" customHeight="1">
      <c r="A6" s="573" t="str">
        <f>'Сводный сметный расчет'!A17:H17</f>
        <v>Техническое перевооружение двухцепной линии электропередачи ВЛ ПЭ/ДЦ 10 кВ на перегоне Вязьма-Брянская – Волоста-Пятница (0 км  – 24 км 3пк), с выносом линии ВЛ-10кВ ПЭ на отдельно стоящие опоры</v>
      </c>
      <c r="B6" s="573"/>
      <c r="C6" s="573"/>
      <c r="D6" s="573"/>
      <c r="E6" s="573"/>
      <c r="F6" s="573"/>
    </row>
    <row r="7" spans="1:8" ht="3" customHeight="1" thickBot="1">
      <c r="A7" s="10"/>
      <c r="B7" s="10"/>
      <c r="C7" s="10"/>
      <c r="D7" s="10"/>
      <c r="E7" s="10"/>
      <c r="F7" s="10"/>
    </row>
    <row r="8" spans="1:8" ht="66.75" customHeight="1">
      <c r="A8" s="577" t="s">
        <v>43</v>
      </c>
      <c r="B8" s="580" t="s">
        <v>44</v>
      </c>
      <c r="C8" s="580" t="s">
        <v>45</v>
      </c>
      <c r="D8" s="574" t="s">
        <v>48</v>
      </c>
      <c r="E8" s="575"/>
      <c r="F8" s="585" t="s">
        <v>46</v>
      </c>
    </row>
    <row r="9" spans="1:8" ht="24" customHeight="1">
      <c r="A9" s="578"/>
      <c r="B9" s="581"/>
      <c r="C9" s="581"/>
      <c r="D9" s="583" t="s">
        <v>135</v>
      </c>
      <c r="E9" s="293" t="s">
        <v>38</v>
      </c>
      <c r="F9" s="586"/>
      <c r="H9" s="204"/>
    </row>
    <row r="10" spans="1:8" ht="24" customHeight="1">
      <c r="A10" s="579"/>
      <c r="B10" s="582"/>
      <c r="C10" s="582"/>
      <c r="D10" s="584"/>
      <c r="E10" s="292" t="str">
        <f>'Ведом.расчета тек.ст-сти'!T6</f>
        <v xml:space="preserve"> IV кв. 2023г.</v>
      </c>
      <c r="F10" s="587"/>
      <c r="H10" s="204"/>
    </row>
    <row r="11" spans="1:8" ht="15">
      <c r="A11" s="61">
        <v>1</v>
      </c>
      <c r="B11" s="47">
        <v>2</v>
      </c>
      <c r="C11" s="47">
        <v>3</v>
      </c>
      <c r="D11" s="47">
        <v>4</v>
      </c>
      <c r="E11" s="47">
        <v>5</v>
      </c>
      <c r="F11" s="62">
        <v>6</v>
      </c>
    </row>
    <row r="12" spans="1:8" ht="56.25" customHeight="1">
      <c r="A12" s="61">
        <v>1</v>
      </c>
      <c r="B12" s="48" t="s">
        <v>47</v>
      </c>
      <c r="C12" s="47" t="s">
        <v>25</v>
      </c>
      <c r="D12" s="49">
        <f>'Ведом.расчета тек.ст-сти'!H111+'Ведом.расчета тек.ст-сти'!H110</f>
        <v>445.68</v>
      </c>
      <c r="E12" s="50">
        <f>F12-D12</f>
        <v>7896.32</v>
      </c>
      <c r="F12" s="63">
        <f>'Ведом.расчета тек.ст-сти'!I115</f>
        <v>8342</v>
      </c>
    </row>
    <row r="13" spans="1:8" ht="87" customHeight="1">
      <c r="A13" s="61">
        <v>2</v>
      </c>
      <c r="B13" s="48" t="str">
        <f>CONCATENATE("Стоимость строительства (всего) в текущем уровне цен на момент составления сметной документации по состоянию на ",E10)</f>
        <v>Стоимость строительства (всего) в текущем уровне цен на момент составления сметной документации по состоянию на  IV кв. 2023г.</v>
      </c>
      <c r="C13" s="47" t="s">
        <v>25</v>
      </c>
      <c r="D13" s="49">
        <f>'Ведом.расчета тек.ст-сти'!R110+'Ведом.расчета тек.ст-сти'!R111</f>
        <v>3007.14</v>
      </c>
      <c r="E13" s="50">
        <f>F13-D13</f>
        <v>69645.53</v>
      </c>
      <c r="F13" s="63">
        <f>'Ведом.расчета тек.ст-сти'!S115</f>
        <v>72652.67</v>
      </c>
      <c r="H13" s="204"/>
    </row>
    <row r="14" spans="1:8" ht="43.5" customHeight="1">
      <c r="A14" s="61">
        <v>3</v>
      </c>
      <c r="B14" s="290" t="str">
        <f>CONCATENATE("Индекс дефлятор на ",G14)</f>
        <v>Индекс дефлятор на 2024г.</v>
      </c>
      <c r="C14" s="47"/>
      <c r="D14" s="60"/>
      <c r="E14" s="428">
        <v>1.0265</v>
      </c>
      <c r="F14" s="64"/>
      <c r="G14" s="289" t="s">
        <v>512</v>
      </c>
      <c r="H14" s="204"/>
    </row>
    <row r="15" spans="1:8" ht="65.25" customHeight="1" thickBot="1">
      <c r="A15" s="65">
        <v>4</v>
      </c>
      <c r="B15" s="291" t="str">
        <f>CONCATENATE("Затраты по годам в прогнозных ценах соответствующих лет строительства на ",G14)</f>
        <v>Затраты по годам в прогнозных ценах соответствующих лет строительства на 2024г.</v>
      </c>
      <c r="C15" s="66" t="s">
        <v>25</v>
      </c>
      <c r="D15" s="67">
        <f>D13</f>
        <v>3007.14</v>
      </c>
      <c r="E15" s="68">
        <f>E13*E14</f>
        <v>71491.14</v>
      </c>
      <c r="F15" s="69">
        <f>D15+E15</f>
        <v>74498.28</v>
      </c>
      <c r="H15" s="204"/>
    </row>
    <row r="16" spans="1:8">
      <c r="A16" s="11"/>
      <c r="B16" s="11"/>
      <c r="C16" s="11"/>
      <c r="D16" s="11"/>
      <c r="E16" s="11"/>
      <c r="F16" s="11"/>
    </row>
    <row r="17" spans="1:6" ht="51.75" customHeight="1">
      <c r="A17" s="571" t="s">
        <v>513</v>
      </c>
      <c r="B17" s="571"/>
      <c r="C17" s="571"/>
      <c r="D17" s="571"/>
      <c r="E17" s="571"/>
      <c r="F17" s="571"/>
    </row>
    <row r="18" spans="1:6" ht="12" customHeight="1">
      <c r="A18" s="11"/>
      <c r="B18" s="11"/>
      <c r="C18" s="11"/>
      <c r="D18" s="11"/>
      <c r="E18" s="11"/>
      <c r="F18" s="11"/>
    </row>
    <row r="19" spans="1:6" s="74" customFormat="1" ht="12.75" customHeight="1">
      <c r="A19" s="576" t="s">
        <v>151</v>
      </c>
      <c r="B19" s="576"/>
      <c r="C19" s="576"/>
      <c r="D19" s="152"/>
      <c r="E19" s="151">
        <f>'Ведом.расчета тек.ст-сти'!G119</f>
        <v>0</v>
      </c>
      <c r="F19" s="151"/>
    </row>
    <row r="20" spans="1:6" ht="12.75" customHeight="1">
      <c r="A20" s="540" t="s">
        <v>23</v>
      </c>
      <c r="B20" s="541"/>
      <c r="C20" s="541"/>
      <c r="D20" s="541"/>
      <c r="E20" s="541"/>
      <c r="F20" s="541"/>
    </row>
    <row r="21" spans="1:6">
      <c r="A21" s="12"/>
      <c r="B21" s="13"/>
      <c r="C21" s="13"/>
      <c r="D21" s="16"/>
      <c r="E21" s="16"/>
      <c r="F21" s="16"/>
    </row>
    <row r="22" spans="1:6" s="74" customFormat="1" ht="12.75" customHeight="1">
      <c r="A22" s="576" t="s">
        <v>107</v>
      </c>
      <c r="B22" s="576"/>
      <c r="C22" s="576"/>
      <c r="D22" s="152"/>
      <c r="E22" s="151">
        <f>ПЗ!F58</f>
        <v>0</v>
      </c>
      <c r="F22" s="151"/>
    </row>
    <row r="23" spans="1:6" ht="12.75" customHeight="1">
      <c r="A23" s="540" t="s">
        <v>23</v>
      </c>
      <c r="B23" s="541"/>
      <c r="C23" s="541"/>
      <c r="D23" s="541"/>
      <c r="E23" s="541"/>
      <c r="F23" s="541"/>
    </row>
  </sheetData>
  <mergeCells count="15">
    <mergeCell ref="A1:D1"/>
    <mergeCell ref="E1:F1"/>
    <mergeCell ref="A20:F20"/>
    <mergeCell ref="A23:F23"/>
    <mergeCell ref="A17:F17"/>
    <mergeCell ref="A5:F5"/>
    <mergeCell ref="A6:F6"/>
    <mergeCell ref="D8:E8"/>
    <mergeCell ref="A22:C22"/>
    <mergeCell ref="A19:C19"/>
    <mergeCell ref="A8:A10"/>
    <mergeCell ref="B8:B10"/>
    <mergeCell ref="C8:C10"/>
    <mergeCell ref="D9:D10"/>
    <mergeCell ref="F8:F10"/>
  </mergeCells>
  <pageMargins left="0.70866141732283472" right="0.55118110236220474" top="0.74803149606299213" bottom="0.74803149606299213" header="0.31496062992125984" footer="0.31496062992125984"/>
  <pageSetup paperSize="9" firstPageNumber="10" orientation="portrait" useFirstPageNumber="1" r:id="rId1"/>
  <headerFooter>
    <oddFooter>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4.5703125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  <col min="13" max="13" width="12.140625" customWidth="1"/>
  </cols>
  <sheetData>
    <row r="1" spans="1:14" ht="41.25" customHeight="1">
      <c r="A1" s="590" t="str">
        <f>'Сводный сметный расчет'!A17:H17</f>
        <v>Техническое перевооружение двухцепной линии электропередачи ВЛ ПЭ/ДЦ 10 кВ на перегоне Вязьма-Брянская – Волоста-Пятница (0 км  – 24 км 3пк), с выносом линии ВЛ-10кВ ПЭ на отдельно стоящие опоры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36.75" customHeight="1">
      <c r="A3" s="8"/>
      <c r="B3" s="591" t="s">
        <v>127</v>
      </c>
      <c r="C3" s="591"/>
      <c r="D3" s="591"/>
      <c r="E3" s="591"/>
      <c r="F3" s="591"/>
      <c r="G3" s="591"/>
      <c r="H3" s="591"/>
      <c r="I3" s="591"/>
      <c r="J3" s="591"/>
      <c r="K3" s="8"/>
      <c r="L3" s="8"/>
      <c r="M3" s="8"/>
    </row>
    <row r="4" spans="1:14" ht="15">
      <c r="A4" s="8"/>
      <c r="B4" s="8"/>
      <c r="C4" s="171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21.75" customHeight="1">
      <c r="A5" s="592" t="s">
        <v>128</v>
      </c>
      <c r="B5" s="592" t="s">
        <v>129</v>
      </c>
      <c r="C5" s="592" t="s">
        <v>130</v>
      </c>
      <c r="D5" s="594" t="s">
        <v>131</v>
      </c>
      <c r="E5" s="595"/>
      <c r="F5" s="595"/>
      <c r="G5" s="595"/>
      <c r="H5" s="595"/>
      <c r="I5" s="595"/>
      <c r="J5" s="596"/>
      <c r="K5" s="592" t="s">
        <v>132</v>
      </c>
      <c r="L5" s="8"/>
      <c r="M5" s="8"/>
    </row>
    <row r="6" spans="1:14" ht="48">
      <c r="A6" s="593"/>
      <c r="B6" s="593"/>
      <c r="C6" s="593"/>
      <c r="D6" s="172" t="s">
        <v>133</v>
      </c>
      <c r="E6" s="172" t="s">
        <v>134</v>
      </c>
      <c r="F6" s="173" t="s">
        <v>135</v>
      </c>
      <c r="G6" s="173" t="s">
        <v>40</v>
      </c>
      <c r="H6" s="172" t="s">
        <v>41</v>
      </c>
      <c r="I6" s="172" t="s">
        <v>136</v>
      </c>
      <c r="J6" s="172" t="s">
        <v>36</v>
      </c>
      <c r="K6" s="593"/>
      <c r="L6" s="8"/>
      <c r="M6" s="8"/>
    </row>
    <row r="7" spans="1:14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  <c r="H7" s="174">
        <v>8</v>
      </c>
      <c r="I7" s="174">
        <v>9</v>
      </c>
      <c r="J7" s="174">
        <v>10</v>
      </c>
      <c r="K7" s="174">
        <v>11</v>
      </c>
      <c r="L7" s="8"/>
      <c r="M7" s="8"/>
    </row>
    <row r="8" spans="1:14" ht="75" customHeight="1">
      <c r="A8" s="175">
        <v>1</v>
      </c>
      <c r="B8" s="176"/>
      <c r="C8" s="588" t="str">
        <f>A1</f>
        <v>Техническое перевооружение двухцепной линии электропередачи ВЛ ПЭ/ДЦ 10 кВ на перегоне Вязьма-Брянская – Волоста-Пятница (0 км  – 24 км 3пк), с выносом линии ВЛ-10кВ ПЭ на отдельно стоящие опоры</v>
      </c>
      <c r="D8" s="177"/>
      <c r="E8" s="177"/>
      <c r="F8" s="177">
        <f>'Ведом.расчета тек.ст-сти'!R110+'Ведом.расчета тек.ст-сти'!R111-ВССГ!F7</f>
        <v>-9.2799999999999994</v>
      </c>
      <c r="G8" s="177"/>
      <c r="H8" s="177"/>
      <c r="I8" s="178"/>
      <c r="J8" s="177">
        <f>H8+G8+F8+D8</f>
        <v>-9.2799999999999994</v>
      </c>
      <c r="K8" s="179" t="s">
        <v>137</v>
      </c>
      <c r="L8" s="8"/>
      <c r="M8" s="8"/>
    </row>
    <row r="9" spans="1:14" ht="75" customHeight="1">
      <c r="A9" s="175">
        <v>2</v>
      </c>
      <c r="B9" s="201" t="s">
        <v>154</v>
      </c>
      <c r="C9" s="589"/>
      <c r="D9" s="177" t="e">
        <f>'Ведом.расчета тек.ст-сти'!#REF!</f>
        <v>#REF!</v>
      </c>
      <c r="E9" s="177" t="e">
        <f>'Ведом.расчета тек.ст-сти'!#REF!+'Ведом.расчета тек.ст-сти'!#REF!</f>
        <v>#REF!</v>
      </c>
      <c r="F9" s="180"/>
      <c r="G9" s="177">
        <f>'Ведом.расчета тек.ст-сти'!R103</f>
        <v>495.31</v>
      </c>
      <c r="H9" s="177" t="e">
        <f>G24</f>
        <v>#REF!</v>
      </c>
      <c r="I9" s="181">
        <f>'Прогнозная стоимость'!E14</f>
        <v>1.0269999999999999</v>
      </c>
      <c r="J9" s="177" t="e">
        <f>(H9+G9+F9+D9)*I9</f>
        <v>#REF!</v>
      </c>
      <c r="K9" s="179" t="s">
        <v>137</v>
      </c>
      <c r="L9" s="8"/>
      <c r="M9" s="182" t="e">
        <f>J10+ВССГ!J9</f>
        <v>#REF!</v>
      </c>
    </row>
    <row r="10" spans="1:14">
      <c r="A10" s="183"/>
      <c r="B10" s="184"/>
      <c r="C10" s="185" t="s">
        <v>138</v>
      </c>
      <c r="D10" s="186" t="e">
        <f>D8+D9</f>
        <v>#REF!</v>
      </c>
      <c r="E10" s="186" t="e">
        <f>E8+E9</f>
        <v>#REF!</v>
      </c>
      <c r="F10" s="186">
        <f>F8+F9</f>
        <v>-9.2799999999999994</v>
      </c>
      <c r="G10" s="186">
        <f>G8+G9</f>
        <v>495.31</v>
      </c>
      <c r="H10" s="186" t="e">
        <f>H8+H9</f>
        <v>#REF!</v>
      </c>
      <c r="I10" s="183"/>
      <c r="J10" s="187" t="e">
        <f>J9+J8</f>
        <v>#REF!</v>
      </c>
      <c r="K10" s="183"/>
      <c r="L10" s="8"/>
      <c r="M10" s="195">
        <f>'Прогнозная стоимость'!F15</f>
        <v>74498.28</v>
      </c>
      <c r="N10" t="s">
        <v>139</v>
      </c>
    </row>
    <row r="11" spans="1:14">
      <c r="A11" s="8"/>
      <c r="B11" s="8"/>
      <c r="C11" s="8"/>
      <c r="D11" s="8"/>
      <c r="E11" s="8"/>
      <c r="F11" s="8"/>
      <c r="G11" s="8"/>
      <c r="H11" s="182"/>
      <c r="I11" s="8"/>
      <c r="J11" s="8"/>
      <c r="K11" s="8"/>
      <c r="L11" s="8"/>
    </row>
    <row r="12" spans="1:14">
      <c r="A12" s="8"/>
      <c r="B12" s="8"/>
      <c r="C12" s="8"/>
      <c r="D12" s="182"/>
      <c r="E12" s="182"/>
      <c r="F12" s="8"/>
      <c r="G12" s="8"/>
      <c r="H12" s="182"/>
      <c r="I12" s="8"/>
      <c r="J12" s="182"/>
      <c r="K12" s="8"/>
      <c r="L12" s="8"/>
      <c r="M12" s="182" t="e">
        <f>H10+G10+F10+D10+ВССГ!M9</f>
        <v>#REF!</v>
      </c>
    </row>
    <row r="13" spans="1:14">
      <c r="A13" s="8"/>
      <c r="B13" s="8"/>
      <c r="C13" s="8"/>
      <c r="D13" s="8"/>
      <c r="E13" s="8"/>
      <c r="F13" s="8"/>
      <c r="G13" s="8"/>
      <c r="H13" s="8"/>
      <c r="I13" s="182"/>
      <c r="J13" s="182"/>
      <c r="K13" s="8"/>
      <c r="L13" s="8"/>
      <c r="M13" s="196">
        <f>'Ведом.расчета тек.ст-сти'!S115</f>
        <v>72652.67</v>
      </c>
      <c r="N13" t="s">
        <v>140</v>
      </c>
    </row>
    <row r="14" spans="1:14" ht="15">
      <c r="A14" s="8"/>
      <c r="B14" s="8"/>
      <c r="C14" s="8" t="s">
        <v>141</v>
      </c>
      <c r="D14" s="188"/>
      <c r="E14" s="188"/>
      <c r="F14" s="189">
        <f>'Ведом.расчета тек.ст-сти'!G119</f>
        <v>0</v>
      </c>
      <c r="G14" s="8"/>
      <c r="H14" s="182"/>
      <c r="I14" s="182"/>
      <c r="J14" s="190"/>
      <c r="K14" s="8"/>
      <c r="L14" s="8"/>
      <c r="M14" s="8"/>
    </row>
    <row r="15" spans="1:14">
      <c r="A15" s="8"/>
      <c r="B15" s="8"/>
      <c r="C15" s="8"/>
      <c r="D15" s="8"/>
      <c r="E15" s="300"/>
      <c r="F15" s="8"/>
      <c r="G15" s="8"/>
      <c r="H15" s="8"/>
      <c r="I15" s="182"/>
      <c r="J15" s="182"/>
      <c r="K15" s="8"/>
      <c r="L15" s="8"/>
      <c r="M15" s="8"/>
    </row>
    <row r="16" spans="1:14">
      <c r="A16" s="8"/>
      <c r="B16" s="8"/>
      <c r="C16" s="8" t="s">
        <v>75</v>
      </c>
      <c r="D16" s="191"/>
      <c r="E16" s="191"/>
      <c r="F16" s="189">
        <f>ПЗ!F58</f>
        <v>0</v>
      </c>
      <c r="G16" s="8"/>
      <c r="H16" s="182"/>
      <c r="I16" s="182"/>
      <c r="J16" s="8"/>
      <c r="K16" s="8"/>
      <c r="L16" s="8"/>
      <c r="M16" s="8"/>
    </row>
    <row r="22" spans="4:11">
      <c r="D22" t="s">
        <v>142</v>
      </c>
      <c r="E22" s="192" t="e">
        <f>E24+E26</f>
        <v>#REF!</v>
      </c>
      <c r="F22" s="192"/>
      <c r="G22" s="192" t="e">
        <f>M13-E22</f>
        <v>#REF!</v>
      </c>
      <c r="I22" s="193" t="s">
        <v>143</v>
      </c>
      <c r="J22" s="194" t="s">
        <v>142</v>
      </c>
    </row>
    <row r="23" spans="4:11">
      <c r="E23" s="192"/>
      <c r="F23" s="192"/>
      <c r="G23" s="192"/>
      <c r="I23" s="193" t="s">
        <v>143</v>
      </c>
      <c r="J23" s="194" t="s">
        <v>144</v>
      </c>
      <c r="K23" s="192"/>
    </row>
    <row r="24" spans="4:11">
      <c r="D24" t="s">
        <v>145</v>
      </c>
      <c r="E24" s="192" t="e">
        <f>D10+F10+G10</f>
        <v>#REF!</v>
      </c>
      <c r="F24" s="192"/>
      <c r="G24" s="192" t="e">
        <f>E24*G22/E22</f>
        <v>#REF!</v>
      </c>
      <c r="I24" s="193" t="s">
        <v>143</v>
      </c>
      <c r="J24" s="194" t="s">
        <v>146</v>
      </c>
      <c r="K24" s="192"/>
    </row>
    <row r="25" spans="4:11">
      <c r="E25" s="192"/>
      <c r="F25" s="192"/>
      <c r="G25" s="192"/>
    </row>
    <row r="26" spans="4:11">
      <c r="D26" t="s">
        <v>147</v>
      </c>
      <c r="E26" s="192">
        <f>ВССГ!D9+ВССГ!F9+ВССГ!G9</f>
        <v>3016.42</v>
      </c>
      <c r="F26" s="192"/>
      <c r="G26" s="192" t="e">
        <f>E26*G22/E22</f>
        <v>#REF!</v>
      </c>
    </row>
  </sheetData>
  <mergeCells count="8">
    <mergeCell ref="C8:C9"/>
    <mergeCell ref="A1:K1"/>
    <mergeCell ref="B3:J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3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</cols>
  <sheetData>
    <row r="1" spans="1:14" ht="41.25" customHeight="1">
      <c r="A1" s="590" t="str">
        <f>'Сводный сметный расчет'!A17:H17</f>
        <v>Техническое перевооружение двухцепной линии электропередачи ВЛ ПЭ/ДЦ 10 кВ на перегоне Вязьма-Брянская – Волоста-Пятница (0 км  – 24 км 3пк), с выносом линии ВЛ-10кВ ПЭ на отдельно стоящие опоры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 ht="47.25" customHeight="1">
      <c r="A2" s="8"/>
      <c r="B2" s="591" t="s">
        <v>127</v>
      </c>
      <c r="C2" s="591"/>
      <c r="D2" s="591"/>
      <c r="E2" s="591"/>
      <c r="F2" s="591"/>
      <c r="G2" s="591"/>
      <c r="H2" s="591"/>
      <c r="I2" s="591"/>
      <c r="J2" s="591"/>
      <c r="K2" s="8"/>
      <c r="L2" s="8"/>
      <c r="M2" s="8"/>
    </row>
    <row r="3" spans="1:14" ht="15">
      <c r="A3" s="8"/>
      <c r="B3" s="8"/>
      <c r="C3" s="171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1.75" customHeight="1">
      <c r="A4" s="592" t="s">
        <v>128</v>
      </c>
      <c r="B4" s="592" t="s">
        <v>129</v>
      </c>
      <c r="C4" s="592" t="s">
        <v>130</v>
      </c>
      <c r="D4" s="594" t="s">
        <v>131</v>
      </c>
      <c r="E4" s="595"/>
      <c r="F4" s="595"/>
      <c r="G4" s="595"/>
      <c r="H4" s="595"/>
      <c r="I4" s="595"/>
      <c r="J4" s="596"/>
      <c r="K4" s="592" t="s">
        <v>132</v>
      </c>
      <c r="L4" s="8"/>
      <c r="M4" s="8"/>
    </row>
    <row r="5" spans="1:14" ht="48">
      <c r="A5" s="593"/>
      <c r="B5" s="593"/>
      <c r="C5" s="593"/>
      <c r="D5" s="172" t="s">
        <v>133</v>
      </c>
      <c r="E5" s="172" t="s">
        <v>134</v>
      </c>
      <c r="F5" s="173" t="s">
        <v>135</v>
      </c>
      <c r="G5" s="173" t="s">
        <v>40</v>
      </c>
      <c r="H5" s="172" t="s">
        <v>41</v>
      </c>
      <c r="I5" s="172" t="s">
        <v>136</v>
      </c>
      <c r="J5" s="172" t="s">
        <v>36</v>
      </c>
      <c r="K5" s="593"/>
      <c r="L5" s="8"/>
      <c r="M5" s="8"/>
    </row>
    <row r="6" spans="1:14">
      <c r="A6" s="174">
        <v>1</v>
      </c>
      <c r="B6" s="174">
        <v>2</v>
      </c>
      <c r="C6" s="174">
        <v>3</v>
      </c>
      <c r="D6" s="174">
        <v>4</v>
      </c>
      <c r="E6" s="174">
        <v>5</v>
      </c>
      <c r="F6" s="174">
        <v>6</v>
      </c>
      <c r="G6" s="174">
        <v>7</v>
      </c>
      <c r="H6" s="174">
        <v>8</v>
      </c>
      <c r="I6" s="174">
        <v>9</v>
      </c>
      <c r="J6" s="174">
        <v>10</v>
      </c>
      <c r="K6" s="174">
        <v>11</v>
      </c>
      <c r="L6" s="8"/>
      <c r="M6" s="8"/>
    </row>
    <row r="7" spans="1:14" ht="75" customHeight="1">
      <c r="A7" s="175">
        <v>1</v>
      </c>
      <c r="B7" s="176"/>
      <c r="C7" s="588" t="str">
        <f>A1</f>
        <v>Техническое перевооружение двухцепной линии электропередачи ВЛ ПЭ/ДЦ 10 кВ на перегоне Вязьма-Брянская – Волоста-Пятница (0 км  – 24 км 3пк), с выносом линии ВЛ-10кВ ПЭ на отдельно стоящие опоры</v>
      </c>
      <c r="D7" s="177"/>
      <c r="E7" s="177"/>
      <c r="F7" s="320">
        <f>2198.6+817.82</f>
        <v>3016.42</v>
      </c>
      <c r="G7" s="177"/>
      <c r="H7" s="177"/>
      <c r="I7" s="178"/>
      <c r="J7" s="177">
        <f>H7+G7+F7+D7</f>
        <v>3016.42</v>
      </c>
      <c r="K7" s="179" t="s">
        <v>148</v>
      </c>
      <c r="L7" s="8"/>
      <c r="M7" s="8"/>
    </row>
    <row r="8" spans="1:14" ht="75" customHeight="1">
      <c r="A8" s="175">
        <v>2</v>
      </c>
      <c r="B8" s="201" t="s">
        <v>149</v>
      </c>
      <c r="C8" s="589"/>
      <c r="D8" s="177">
        <f>'Ведом.расчета тек.ст-сти'!S56</f>
        <v>0</v>
      </c>
      <c r="E8" s="177">
        <f>'Ведом.расчета тек.ст-сти'!O56+'Ведом.расчета тек.ст-сти'!P56</f>
        <v>0</v>
      </c>
      <c r="F8" s="180">
        <v>0</v>
      </c>
      <c r="G8" s="177">
        <v>0</v>
      </c>
      <c r="H8" s="177" t="e">
        <f>ВССГО!G26</f>
        <v>#REF!</v>
      </c>
      <c r="I8" s="181">
        <f>'Прогнозная стоимость'!E14</f>
        <v>1.0269999999999999</v>
      </c>
      <c r="J8" s="177" t="e">
        <f>(H8+G8+F8+D8)*I8</f>
        <v>#REF!</v>
      </c>
      <c r="K8" s="179" t="s">
        <v>148</v>
      </c>
      <c r="L8" s="8"/>
      <c r="M8" s="8"/>
    </row>
    <row r="9" spans="1:14">
      <c r="A9" s="183"/>
      <c r="B9" s="184"/>
      <c r="C9" s="185" t="s">
        <v>138</v>
      </c>
      <c r="D9" s="186">
        <f>D7+D8</f>
        <v>0</v>
      </c>
      <c r="E9" s="186">
        <f>E7+E8</f>
        <v>0</v>
      </c>
      <c r="F9" s="186">
        <f>F7+F8</f>
        <v>3016.42</v>
      </c>
      <c r="G9" s="186">
        <f>G7+G8</f>
        <v>0</v>
      </c>
      <c r="H9" s="186" t="e">
        <f>H7+H8</f>
        <v>#REF!</v>
      </c>
      <c r="I9" s="183"/>
      <c r="J9" s="187" t="e">
        <f>J8+J7</f>
        <v>#REF!</v>
      </c>
      <c r="K9" s="183"/>
      <c r="L9" s="8"/>
      <c r="M9" s="182" t="e">
        <f>H9+G9+F9+D9</f>
        <v>#REF!</v>
      </c>
      <c r="N9" s="197" t="s">
        <v>150</v>
      </c>
    </row>
    <row r="10" spans="1:14">
      <c r="A10" s="8"/>
      <c r="B10" s="8"/>
      <c r="C10" s="8"/>
      <c r="D10" s="8"/>
      <c r="E10" s="8"/>
      <c r="F10" s="8"/>
      <c r="G10" s="8"/>
      <c r="H10" s="182"/>
      <c r="I10" s="8"/>
      <c r="J10" s="8"/>
      <c r="K10" s="8"/>
      <c r="L10" s="8"/>
      <c r="M10" s="8"/>
    </row>
    <row r="11" spans="1:14">
      <c r="A11" s="8"/>
      <c r="B11" s="8"/>
      <c r="C11" s="8"/>
      <c r="D11" s="182"/>
      <c r="E11" s="182"/>
      <c r="F11" s="8"/>
      <c r="G11" s="8"/>
      <c r="H11" s="182"/>
      <c r="I11" s="8"/>
      <c r="J11" s="182"/>
      <c r="K11" s="8"/>
      <c r="L11" s="8"/>
      <c r="M11" s="8"/>
    </row>
    <row r="12" spans="1:14">
      <c r="A12" s="8"/>
      <c r="B12" s="8"/>
      <c r="C12" s="8"/>
      <c r="D12" s="8"/>
      <c r="E12" s="8"/>
      <c r="F12" s="8"/>
      <c r="G12" s="8"/>
      <c r="H12" s="8"/>
      <c r="I12" s="182"/>
      <c r="J12" s="182"/>
      <c r="K12" s="8"/>
      <c r="L12" s="8"/>
      <c r="M12" s="8"/>
    </row>
    <row r="13" spans="1:14" ht="15">
      <c r="A13" s="8"/>
      <c r="B13" s="8"/>
      <c r="C13" s="8" t="s">
        <v>141</v>
      </c>
      <c r="D13" s="188"/>
      <c r="E13" s="188"/>
      <c r="F13" s="189">
        <f>ВССГО!F14</f>
        <v>0</v>
      </c>
      <c r="G13" s="8"/>
      <c r="H13" s="182"/>
      <c r="I13" s="182"/>
      <c r="J13" s="190"/>
      <c r="K13" s="8"/>
      <c r="L13" s="8"/>
      <c r="M13" s="8"/>
    </row>
    <row r="14" spans="1:14">
      <c r="A14" s="8"/>
      <c r="B14" s="8"/>
      <c r="C14" s="8"/>
      <c r="D14" s="8"/>
      <c r="E14" s="8"/>
      <c r="F14" s="8"/>
      <c r="G14" s="8"/>
      <c r="H14" s="8"/>
      <c r="I14" s="182"/>
      <c r="J14" s="182"/>
      <c r="K14" s="8"/>
      <c r="L14" s="8"/>
      <c r="M14" s="8"/>
    </row>
    <row r="15" spans="1:14">
      <c r="A15" s="8"/>
      <c r="B15" s="8"/>
      <c r="C15" s="8" t="s">
        <v>75</v>
      </c>
      <c r="D15" s="191"/>
      <c r="E15" s="191"/>
      <c r="F15" s="189">
        <f>ВССГО!F16</f>
        <v>0</v>
      </c>
      <c r="G15" s="8"/>
      <c r="H15" s="182"/>
      <c r="I15" s="182"/>
      <c r="J15" s="8"/>
      <c r="K15" s="8"/>
      <c r="L15" s="8"/>
      <c r="M15" s="8"/>
    </row>
  </sheetData>
  <mergeCells count="8">
    <mergeCell ref="C7:C8"/>
    <mergeCell ref="A1:K1"/>
    <mergeCell ref="B2:J2"/>
    <mergeCell ref="A4:A5"/>
    <mergeCell ref="B4:B5"/>
    <mergeCell ref="C4:C5"/>
    <mergeCell ref="D4:J4"/>
    <mergeCell ref="K4:K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9:G41"/>
  <sheetViews>
    <sheetView view="pageBreakPreview" topLeftCell="A7" zoomScaleNormal="100" zoomScaleSheetLayoutView="100" workbookViewId="0">
      <selection activeCell="D38" sqref="D38"/>
    </sheetView>
  </sheetViews>
  <sheetFormatPr defaultRowHeight="12.75"/>
  <cols>
    <col min="1" max="1" width="3.85546875" style="74" customWidth="1"/>
    <col min="2" max="2" width="18.5703125" style="74" customWidth="1"/>
    <col min="3" max="3" width="26.7109375" style="74" customWidth="1"/>
    <col min="4" max="4" width="13.42578125" style="74" customWidth="1"/>
    <col min="5" max="5" width="12.28515625" style="74" customWidth="1"/>
    <col min="6" max="6" width="13.42578125" style="74" customWidth="1"/>
    <col min="7" max="251" width="9.140625" style="74"/>
    <col min="252" max="252" width="3.85546875" style="74" customWidth="1"/>
    <col min="253" max="253" width="18.5703125" style="74" customWidth="1"/>
    <col min="254" max="254" width="21.85546875" style="74" customWidth="1"/>
    <col min="255" max="255" width="13.42578125" style="74" customWidth="1"/>
    <col min="256" max="256" width="12.28515625" style="74" customWidth="1"/>
    <col min="257" max="257" width="13.42578125" style="74" customWidth="1"/>
    <col min="258" max="263" width="9.140625" style="74"/>
    <col min="264" max="264" width="17" style="74" customWidth="1"/>
    <col min="265" max="507" width="9.140625" style="74"/>
    <col min="508" max="508" width="3.85546875" style="74" customWidth="1"/>
    <col min="509" max="509" width="18.5703125" style="74" customWidth="1"/>
    <col min="510" max="510" width="21.85546875" style="74" customWidth="1"/>
    <col min="511" max="511" width="13.42578125" style="74" customWidth="1"/>
    <col min="512" max="512" width="12.28515625" style="74" customWidth="1"/>
    <col min="513" max="513" width="13.42578125" style="74" customWidth="1"/>
    <col min="514" max="519" width="9.140625" style="74"/>
    <col min="520" max="520" width="17" style="74" customWidth="1"/>
    <col min="521" max="763" width="9.140625" style="74"/>
    <col min="764" max="764" width="3.85546875" style="74" customWidth="1"/>
    <col min="765" max="765" width="18.5703125" style="74" customWidth="1"/>
    <col min="766" max="766" width="21.85546875" style="74" customWidth="1"/>
    <col min="767" max="767" width="13.42578125" style="74" customWidth="1"/>
    <col min="768" max="768" width="12.28515625" style="74" customWidth="1"/>
    <col min="769" max="769" width="13.42578125" style="74" customWidth="1"/>
    <col min="770" max="775" width="9.140625" style="74"/>
    <col min="776" max="776" width="17" style="74" customWidth="1"/>
    <col min="777" max="1019" width="9.140625" style="74"/>
    <col min="1020" max="1020" width="3.85546875" style="74" customWidth="1"/>
    <col min="1021" max="1021" width="18.5703125" style="74" customWidth="1"/>
    <col min="1022" max="1022" width="21.85546875" style="74" customWidth="1"/>
    <col min="1023" max="1023" width="13.42578125" style="74" customWidth="1"/>
    <col min="1024" max="1024" width="12.28515625" style="74" customWidth="1"/>
    <col min="1025" max="1025" width="13.42578125" style="74" customWidth="1"/>
    <col min="1026" max="1031" width="9.140625" style="74"/>
    <col min="1032" max="1032" width="17" style="74" customWidth="1"/>
    <col min="1033" max="1275" width="9.140625" style="74"/>
    <col min="1276" max="1276" width="3.85546875" style="74" customWidth="1"/>
    <col min="1277" max="1277" width="18.5703125" style="74" customWidth="1"/>
    <col min="1278" max="1278" width="21.85546875" style="74" customWidth="1"/>
    <col min="1279" max="1279" width="13.42578125" style="74" customWidth="1"/>
    <col min="1280" max="1280" width="12.28515625" style="74" customWidth="1"/>
    <col min="1281" max="1281" width="13.42578125" style="74" customWidth="1"/>
    <col min="1282" max="1287" width="9.140625" style="74"/>
    <col min="1288" max="1288" width="17" style="74" customWidth="1"/>
    <col min="1289" max="1531" width="9.140625" style="74"/>
    <col min="1532" max="1532" width="3.85546875" style="74" customWidth="1"/>
    <col min="1533" max="1533" width="18.5703125" style="74" customWidth="1"/>
    <col min="1534" max="1534" width="21.85546875" style="74" customWidth="1"/>
    <col min="1535" max="1535" width="13.42578125" style="74" customWidth="1"/>
    <col min="1536" max="1536" width="12.28515625" style="74" customWidth="1"/>
    <col min="1537" max="1537" width="13.42578125" style="74" customWidth="1"/>
    <col min="1538" max="1543" width="9.140625" style="74"/>
    <col min="1544" max="1544" width="17" style="74" customWidth="1"/>
    <col min="1545" max="1787" width="9.140625" style="74"/>
    <col min="1788" max="1788" width="3.85546875" style="74" customWidth="1"/>
    <col min="1789" max="1789" width="18.5703125" style="74" customWidth="1"/>
    <col min="1790" max="1790" width="21.85546875" style="74" customWidth="1"/>
    <col min="1791" max="1791" width="13.42578125" style="74" customWidth="1"/>
    <col min="1792" max="1792" width="12.28515625" style="74" customWidth="1"/>
    <col min="1793" max="1793" width="13.42578125" style="74" customWidth="1"/>
    <col min="1794" max="1799" width="9.140625" style="74"/>
    <col min="1800" max="1800" width="17" style="74" customWidth="1"/>
    <col min="1801" max="2043" width="9.140625" style="74"/>
    <col min="2044" max="2044" width="3.85546875" style="74" customWidth="1"/>
    <col min="2045" max="2045" width="18.5703125" style="74" customWidth="1"/>
    <col min="2046" max="2046" width="21.85546875" style="74" customWidth="1"/>
    <col min="2047" max="2047" width="13.42578125" style="74" customWidth="1"/>
    <col min="2048" max="2048" width="12.28515625" style="74" customWidth="1"/>
    <col min="2049" max="2049" width="13.42578125" style="74" customWidth="1"/>
    <col min="2050" max="2055" width="9.140625" style="74"/>
    <col min="2056" max="2056" width="17" style="74" customWidth="1"/>
    <col min="2057" max="2299" width="9.140625" style="74"/>
    <col min="2300" max="2300" width="3.85546875" style="74" customWidth="1"/>
    <col min="2301" max="2301" width="18.5703125" style="74" customWidth="1"/>
    <col min="2302" max="2302" width="21.85546875" style="74" customWidth="1"/>
    <col min="2303" max="2303" width="13.42578125" style="74" customWidth="1"/>
    <col min="2304" max="2304" width="12.28515625" style="74" customWidth="1"/>
    <col min="2305" max="2305" width="13.42578125" style="74" customWidth="1"/>
    <col min="2306" max="2311" width="9.140625" style="74"/>
    <col min="2312" max="2312" width="17" style="74" customWidth="1"/>
    <col min="2313" max="2555" width="9.140625" style="74"/>
    <col min="2556" max="2556" width="3.85546875" style="74" customWidth="1"/>
    <col min="2557" max="2557" width="18.5703125" style="74" customWidth="1"/>
    <col min="2558" max="2558" width="21.85546875" style="74" customWidth="1"/>
    <col min="2559" max="2559" width="13.42578125" style="74" customWidth="1"/>
    <col min="2560" max="2560" width="12.28515625" style="74" customWidth="1"/>
    <col min="2561" max="2561" width="13.42578125" style="74" customWidth="1"/>
    <col min="2562" max="2567" width="9.140625" style="74"/>
    <col min="2568" max="2568" width="17" style="74" customWidth="1"/>
    <col min="2569" max="2811" width="9.140625" style="74"/>
    <col min="2812" max="2812" width="3.85546875" style="74" customWidth="1"/>
    <col min="2813" max="2813" width="18.5703125" style="74" customWidth="1"/>
    <col min="2814" max="2814" width="21.85546875" style="74" customWidth="1"/>
    <col min="2815" max="2815" width="13.42578125" style="74" customWidth="1"/>
    <col min="2816" max="2816" width="12.28515625" style="74" customWidth="1"/>
    <col min="2817" max="2817" width="13.42578125" style="74" customWidth="1"/>
    <col min="2818" max="2823" width="9.140625" style="74"/>
    <col min="2824" max="2824" width="17" style="74" customWidth="1"/>
    <col min="2825" max="3067" width="9.140625" style="74"/>
    <col min="3068" max="3068" width="3.85546875" style="74" customWidth="1"/>
    <col min="3069" max="3069" width="18.5703125" style="74" customWidth="1"/>
    <col min="3070" max="3070" width="21.85546875" style="74" customWidth="1"/>
    <col min="3071" max="3071" width="13.42578125" style="74" customWidth="1"/>
    <col min="3072" max="3072" width="12.28515625" style="74" customWidth="1"/>
    <col min="3073" max="3073" width="13.42578125" style="74" customWidth="1"/>
    <col min="3074" max="3079" width="9.140625" style="74"/>
    <col min="3080" max="3080" width="17" style="74" customWidth="1"/>
    <col min="3081" max="3323" width="9.140625" style="74"/>
    <col min="3324" max="3324" width="3.85546875" style="74" customWidth="1"/>
    <col min="3325" max="3325" width="18.5703125" style="74" customWidth="1"/>
    <col min="3326" max="3326" width="21.85546875" style="74" customWidth="1"/>
    <col min="3327" max="3327" width="13.42578125" style="74" customWidth="1"/>
    <col min="3328" max="3328" width="12.28515625" style="74" customWidth="1"/>
    <col min="3329" max="3329" width="13.42578125" style="74" customWidth="1"/>
    <col min="3330" max="3335" width="9.140625" style="74"/>
    <col min="3336" max="3336" width="17" style="74" customWidth="1"/>
    <col min="3337" max="3579" width="9.140625" style="74"/>
    <col min="3580" max="3580" width="3.85546875" style="74" customWidth="1"/>
    <col min="3581" max="3581" width="18.5703125" style="74" customWidth="1"/>
    <col min="3582" max="3582" width="21.85546875" style="74" customWidth="1"/>
    <col min="3583" max="3583" width="13.42578125" style="74" customWidth="1"/>
    <col min="3584" max="3584" width="12.28515625" style="74" customWidth="1"/>
    <col min="3585" max="3585" width="13.42578125" style="74" customWidth="1"/>
    <col min="3586" max="3591" width="9.140625" style="74"/>
    <col min="3592" max="3592" width="17" style="74" customWidth="1"/>
    <col min="3593" max="3835" width="9.140625" style="74"/>
    <col min="3836" max="3836" width="3.85546875" style="74" customWidth="1"/>
    <col min="3837" max="3837" width="18.5703125" style="74" customWidth="1"/>
    <col min="3838" max="3838" width="21.85546875" style="74" customWidth="1"/>
    <col min="3839" max="3839" width="13.42578125" style="74" customWidth="1"/>
    <col min="3840" max="3840" width="12.28515625" style="74" customWidth="1"/>
    <col min="3841" max="3841" width="13.42578125" style="74" customWidth="1"/>
    <col min="3842" max="3847" width="9.140625" style="74"/>
    <col min="3848" max="3848" width="17" style="74" customWidth="1"/>
    <col min="3849" max="4091" width="9.140625" style="74"/>
    <col min="4092" max="4092" width="3.85546875" style="74" customWidth="1"/>
    <col min="4093" max="4093" width="18.5703125" style="74" customWidth="1"/>
    <col min="4094" max="4094" width="21.85546875" style="74" customWidth="1"/>
    <col min="4095" max="4095" width="13.42578125" style="74" customWidth="1"/>
    <col min="4096" max="4096" width="12.28515625" style="74" customWidth="1"/>
    <col min="4097" max="4097" width="13.42578125" style="74" customWidth="1"/>
    <col min="4098" max="4103" width="9.140625" style="74"/>
    <col min="4104" max="4104" width="17" style="74" customWidth="1"/>
    <col min="4105" max="4347" width="9.140625" style="74"/>
    <col min="4348" max="4348" width="3.85546875" style="74" customWidth="1"/>
    <col min="4349" max="4349" width="18.5703125" style="74" customWidth="1"/>
    <col min="4350" max="4350" width="21.85546875" style="74" customWidth="1"/>
    <col min="4351" max="4351" width="13.42578125" style="74" customWidth="1"/>
    <col min="4352" max="4352" width="12.28515625" style="74" customWidth="1"/>
    <col min="4353" max="4353" width="13.42578125" style="74" customWidth="1"/>
    <col min="4354" max="4359" width="9.140625" style="74"/>
    <col min="4360" max="4360" width="17" style="74" customWidth="1"/>
    <col min="4361" max="4603" width="9.140625" style="74"/>
    <col min="4604" max="4604" width="3.85546875" style="74" customWidth="1"/>
    <col min="4605" max="4605" width="18.5703125" style="74" customWidth="1"/>
    <col min="4606" max="4606" width="21.85546875" style="74" customWidth="1"/>
    <col min="4607" max="4607" width="13.42578125" style="74" customWidth="1"/>
    <col min="4608" max="4608" width="12.28515625" style="74" customWidth="1"/>
    <col min="4609" max="4609" width="13.42578125" style="74" customWidth="1"/>
    <col min="4610" max="4615" width="9.140625" style="74"/>
    <col min="4616" max="4616" width="17" style="74" customWidth="1"/>
    <col min="4617" max="4859" width="9.140625" style="74"/>
    <col min="4860" max="4860" width="3.85546875" style="74" customWidth="1"/>
    <col min="4861" max="4861" width="18.5703125" style="74" customWidth="1"/>
    <col min="4862" max="4862" width="21.85546875" style="74" customWidth="1"/>
    <col min="4863" max="4863" width="13.42578125" style="74" customWidth="1"/>
    <col min="4864" max="4864" width="12.28515625" style="74" customWidth="1"/>
    <col min="4865" max="4865" width="13.42578125" style="74" customWidth="1"/>
    <col min="4866" max="4871" width="9.140625" style="74"/>
    <col min="4872" max="4872" width="17" style="74" customWidth="1"/>
    <col min="4873" max="5115" width="9.140625" style="74"/>
    <col min="5116" max="5116" width="3.85546875" style="74" customWidth="1"/>
    <col min="5117" max="5117" width="18.5703125" style="74" customWidth="1"/>
    <col min="5118" max="5118" width="21.85546875" style="74" customWidth="1"/>
    <col min="5119" max="5119" width="13.42578125" style="74" customWidth="1"/>
    <col min="5120" max="5120" width="12.28515625" style="74" customWidth="1"/>
    <col min="5121" max="5121" width="13.42578125" style="74" customWidth="1"/>
    <col min="5122" max="5127" width="9.140625" style="74"/>
    <col min="5128" max="5128" width="17" style="74" customWidth="1"/>
    <col min="5129" max="5371" width="9.140625" style="74"/>
    <col min="5372" max="5372" width="3.85546875" style="74" customWidth="1"/>
    <col min="5373" max="5373" width="18.5703125" style="74" customWidth="1"/>
    <col min="5374" max="5374" width="21.85546875" style="74" customWidth="1"/>
    <col min="5375" max="5375" width="13.42578125" style="74" customWidth="1"/>
    <col min="5376" max="5376" width="12.28515625" style="74" customWidth="1"/>
    <col min="5377" max="5377" width="13.42578125" style="74" customWidth="1"/>
    <col min="5378" max="5383" width="9.140625" style="74"/>
    <col min="5384" max="5384" width="17" style="74" customWidth="1"/>
    <col min="5385" max="5627" width="9.140625" style="74"/>
    <col min="5628" max="5628" width="3.85546875" style="74" customWidth="1"/>
    <col min="5629" max="5629" width="18.5703125" style="74" customWidth="1"/>
    <col min="5630" max="5630" width="21.85546875" style="74" customWidth="1"/>
    <col min="5631" max="5631" width="13.42578125" style="74" customWidth="1"/>
    <col min="5632" max="5632" width="12.28515625" style="74" customWidth="1"/>
    <col min="5633" max="5633" width="13.42578125" style="74" customWidth="1"/>
    <col min="5634" max="5639" width="9.140625" style="74"/>
    <col min="5640" max="5640" width="17" style="74" customWidth="1"/>
    <col min="5641" max="5883" width="9.140625" style="74"/>
    <col min="5884" max="5884" width="3.85546875" style="74" customWidth="1"/>
    <col min="5885" max="5885" width="18.5703125" style="74" customWidth="1"/>
    <col min="5886" max="5886" width="21.85546875" style="74" customWidth="1"/>
    <col min="5887" max="5887" width="13.42578125" style="74" customWidth="1"/>
    <col min="5888" max="5888" width="12.28515625" style="74" customWidth="1"/>
    <col min="5889" max="5889" width="13.42578125" style="74" customWidth="1"/>
    <col min="5890" max="5895" width="9.140625" style="74"/>
    <col min="5896" max="5896" width="17" style="74" customWidth="1"/>
    <col min="5897" max="6139" width="9.140625" style="74"/>
    <col min="6140" max="6140" width="3.85546875" style="74" customWidth="1"/>
    <col min="6141" max="6141" width="18.5703125" style="74" customWidth="1"/>
    <col min="6142" max="6142" width="21.85546875" style="74" customWidth="1"/>
    <col min="6143" max="6143" width="13.42578125" style="74" customWidth="1"/>
    <col min="6144" max="6144" width="12.28515625" style="74" customWidth="1"/>
    <col min="6145" max="6145" width="13.42578125" style="74" customWidth="1"/>
    <col min="6146" max="6151" width="9.140625" style="74"/>
    <col min="6152" max="6152" width="17" style="74" customWidth="1"/>
    <col min="6153" max="6395" width="9.140625" style="74"/>
    <col min="6396" max="6396" width="3.85546875" style="74" customWidth="1"/>
    <col min="6397" max="6397" width="18.5703125" style="74" customWidth="1"/>
    <col min="6398" max="6398" width="21.85546875" style="74" customWidth="1"/>
    <col min="6399" max="6399" width="13.42578125" style="74" customWidth="1"/>
    <col min="6400" max="6400" width="12.28515625" style="74" customWidth="1"/>
    <col min="6401" max="6401" width="13.42578125" style="74" customWidth="1"/>
    <col min="6402" max="6407" width="9.140625" style="74"/>
    <col min="6408" max="6408" width="17" style="74" customWidth="1"/>
    <col min="6409" max="6651" width="9.140625" style="74"/>
    <col min="6652" max="6652" width="3.85546875" style="74" customWidth="1"/>
    <col min="6653" max="6653" width="18.5703125" style="74" customWidth="1"/>
    <col min="6654" max="6654" width="21.85546875" style="74" customWidth="1"/>
    <col min="6655" max="6655" width="13.42578125" style="74" customWidth="1"/>
    <col min="6656" max="6656" width="12.28515625" style="74" customWidth="1"/>
    <col min="6657" max="6657" width="13.42578125" style="74" customWidth="1"/>
    <col min="6658" max="6663" width="9.140625" style="74"/>
    <col min="6664" max="6664" width="17" style="74" customWidth="1"/>
    <col min="6665" max="6907" width="9.140625" style="74"/>
    <col min="6908" max="6908" width="3.85546875" style="74" customWidth="1"/>
    <col min="6909" max="6909" width="18.5703125" style="74" customWidth="1"/>
    <col min="6910" max="6910" width="21.85546875" style="74" customWidth="1"/>
    <col min="6911" max="6911" width="13.42578125" style="74" customWidth="1"/>
    <col min="6912" max="6912" width="12.28515625" style="74" customWidth="1"/>
    <col min="6913" max="6913" width="13.42578125" style="74" customWidth="1"/>
    <col min="6914" max="6919" width="9.140625" style="74"/>
    <col min="6920" max="6920" width="17" style="74" customWidth="1"/>
    <col min="6921" max="7163" width="9.140625" style="74"/>
    <col min="7164" max="7164" width="3.85546875" style="74" customWidth="1"/>
    <col min="7165" max="7165" width="18.5703125" style="74" customWidth="1"/>
    <col min="7166" max="7166" width="21.85546875" style="74" customWidth="1"/>
    <col min="7167" max="7167" width="13.42578125" style="74" customWidth="1"/>
    <col min="7168" max="7168" width="12.28515625" style="74" customWidth="1"/>
    <col min="7169" max="7169" width="13.42578125" style="74" customWidth="1"/>
    <col min="7170" max="7175" width="9.140625" style="74"/>
    <col min="7176" max="7176" width="17" style="74" customWidth="1"/>
    <col min="7177" max="7419" width="9.140625" style="74"/>
    <col min="7420" max="7420" width="3.85546875" style="74" customWidth="1"/>
    <col min="7421" max="7421" width="18.5703125" style="74" customWidth="1"/>
    <col min="7422" max="7422" width="21.85546875" style="74" customWidth="1"/>
    <col min="7423" max="7423" width="13.42578125" style="74" customWidth="1"/>
    <col min="7424" max="7424" width="12.28515625" style="74" customWidth="1"/>
    <col min="7425" max="7425" width="13.42578125" style="74" customWidth="1"/>
    <col min="7426" max="7431" width="9.140625" style="74"/>
    <col min="7432" max="7432" width="17" style="74" customWidth="1"/>
    <col min="7433" max="7675" width="9.140625" style="74"/>
    <col min="7676" max="7676" width="3.85546875" style="74" customWidth="1"/>
    <col min="7677" max="7677" width="18.5703125" style="74" customWidth="1"/>
    <col min="7678" max="7678" width="21.85546875" style="74" customWidth="1"/>
    <col min="7679" max="7679" width="13.42578125" style="74" customWidth="1"/>
    <col min="7680" max="7680" width="12.28515625" style="74" customWidth="1"/>
    <col min="7681" max="7681" width="13.42578125" style="74" customWidth="1"/>
    <col min="7682" max="7687" width="9.140625" style="74"/>
    <col min="7688" max="7688" width="17" style="74" customWidth="1"/>
    <col min="7689" max="7931" width="9.140625" style="74"/>
    <col min="7932" max="7932" width="3.85546875" style="74" customWidth="1"/>
    <col min="7933" max="7933" width="18.5703125" style="74" customWidth="1"/>
    <col min="7934" max="7934" width="21.85546875" style="74" customWidth="1"/>
    <col min="7935" max="7935" width="13.42578125" style="74" customWidth="1"/>
    <col min="7936" max="7936" width="12.28515625" style="74" customWidth="1"/>
    <col min="7937" max="7937" width="13.42578125" style="74" customWidth="1"/>
    <col min="7938" max="7943" width="9.140625" style="74"/>
    <col min="7944" max="7944" width="17" style="74" customWidth="1"/>
    <col min="7945" max="8187" width="9.140625" style="74"/>
    <col min="8188" max="8188" width="3.85546875" style="74" customWidth="1"/>
    <col min="8189" max="8189" width="18.5703125" style="74" customWidth="1"/>
    <col min="8190" max="8190" width="21.85546875" style="74" customWidth="1"/>
    <col min="8191" max="8191" width="13.42578125" style="74" customWidth="1"/>
    <col min="8192" max="8192" width="12.28515625" style="74" customWidth="1"/>
    <col min="8193" max="8193" width="13.42578125" style="74" customWidth="1"/>
    <col min="8194" max="8199" width="9.140625" style="74"/>
    <col min="8200" max="8200" width="17" style="74" customWidth="1"/>
    <col min="8201" max="8443" width="9.140625" style="74"/>
    <col min="8444" max="8444" width="3.85546875" style="74" customWidth="1"/>
    <col min="8445" max="8445" width="18.5703125" style="74" customWidth="1"/>
    <col min="8446" max="8446" width="21.85546875" style="74" customWidth="1"/>
    <col min="8447" max="8447" width="13.42578125" style="74" customWidth="1"/>
    <col min="8448" max="8448" width="12.28515625" style="74" customWidth="1"/>
    <col min="8449" max="8449" width="13.42578125" style="74" customWidth="1"/>
    <col min="8450" max="8455" width="9.140625" style="74"/>
    <col min="8456" max="8456" width="17" style="74" customWidth="1"/>
    <col min="8457" max="8699" width="9.140625" style="74"/>
    <col min="8700" max="8700" width="3.85546875" style="74" customWidth="1"/>
    <col min="8701" max="8701" width="18.5703125" style="74" customWidth="1"/>
    <col min="8702" max="8702" width="21.85546875" style="74" customWidth="1"/>
    <col min="8703" max="8703" width="13.42578125" style="74" customWidth="1"/>
    <col min="8704" max="8704" width="12.28515625" style="74" customWidth="1"/>
    <col min="8705" max="8705" width="13.42578125" style="74" customWidth="1"/>
    <col min="8706" max="8711" width="9.140625" style="74"/>
    <col min="8712" max="8712" width="17" style="74" customWidth="1"/>
    <col min="8713" max="8955" width="9.140625" style="74"/>
    <col min="8956" max="8956" width="3.85546875" style="74" customWidth="1"/>
    <col min="8957" max="8957" width="18.5703125" style="74" customWidth="1"/>
    <col min="8958" max="8958" width="21.85546875" style="74" customWidth="1"/>
    <col min="8959" max="8959" width="13.42578125" style="74" customWidth="1"/>
    <col min="8960" max="8960" width="12.28515625" style="74" customWidth="1"/>
    <col min="8961" max="8961" width="13.42578125" style="74" customWidth="1"/>
    <col min="8962" max="8967" width="9.140625" style="74"/>
    <col min="8968" max="8968" width="17" style="74" customWidth="1"/>
    <col min="8969" max="9211" width="9.140625" style="74"/>
    <col min="9212" max="9212" width="3.85546875" style="74" customWidth="1"/>
    <col min="9213" max="9213" width="18.5703125" style="74" customWidth="1"/>
    <col min="9214" max="9214" width="21.85546875" style="74" customWidth="1"/>
    <col min="9215" max="9215" width="13.42578125" style="74" customWidth="1"/>
    <col min="9216" max="9216" width="12.28515625" style="74" customWidth="1"/>
    <col min="9217" max="9217" width="13.42578125" style="74" customWidth="1"/>
    <col min="9218" max="9223" width="9.140625" style="74"/>
    <col min="9224" max="9224" width="17" style="74" customWidth="1"/>
    <col min="9225" max="9467" width="9.140625" style="74"/>
    <col min="9468" max="9468" width="3.85546875" style="74" customWidth="1"/>
    <col min="9469" max="9469" width="18.5703125" style="74" customWidth="1"/>
    <col min="9470" max="9470" width="21.85546875" style="74" customWidth="1"/>
    <col min="9471" max="9471" width="13.42578125" style="74" customWidth="1"/>
    <col min="9472" max="9472" width="12.28515625" style="74" customWidth="1"/>
    <col min="9473" max="9473" width="13.42578125" style="74" customWidth="1"/>
    <col min="9474" max="9479" width="9.140625" style="74"/>
    <col min="9480" max="9480" width="17" style="74" customWidth="1"/>
    <col min="9481" max="9723" width="9.140625" style="74"/>
    <col min="9724" max="9724" width="3.85546875" style="74" customWidth="1"/>
    <col min="9725" max="9725" width="18.5703125" style="74" customWidth="1"/>
    <col min="9726" max="9726" width="21.85546875" style="74" customWidth="1"/>
    <col min="9727" max="9727" width="13.42578125" style="74" customWidth="1"/>
    <col min="9728" max="9728" width="12.28515625" style="74" customWidth="1"/>
    <col min="9729" max="9729" width="13.42578125" style="74" customWidth="1"/>
    <col min="9730" max="9735" width="9.140625" style="74"/>
    <col min="9736" max="9736" width="17" style="74" customWidth="1"/>
    <col min="9737" max="9979" width="9.140625" style="74"/>
    <col min="9980" max="9980" width="3.85546875" style="74" customWidth="1"/>
    <col min="9981" max="9981" width="18.5703125" style="74" customWidth="1"/>
    <col min="9982" max="9982" width="21.85546875" style="74" customWidth="1"/>
    <col min="9983" max="9983" width="13.42578125" style="74" customWidth="1"/>
    <col min="9984" max="9984" width="12.28515625" style="74" customWidth="1"/>
    <col min="9985" max="9985" width="13.42578125" style="74" customWidth="1"/>
    <col min="9986" max="9991" width="9.140625" style="74"/>
    <col min="9992" max="9992" width="17" style="74" customWidth="1"/>
    <col min="9993" max="10235" width="9.140625" style="74"/>
    <col min="10236" max="10236" width="3.85546875" style="74" customWidth="1"/>
    <col min="10237" max="10237" width="18.5703125" style="74" customWidth="1"/>
    <col min="10238" max="10238" width="21.85546875" style="74" customWidth="1"/>
    <col min="10239" max="10239" width="13.42578125" style="74" customWidth="1"/>
    <col min="10240" max="10240" width="12.28515625" style="74" customWidth="1"/>
    <col min="10241" max="10241" width="13.42578125" style="74" customWidth="1"/>
    <col min="10242" max="10247" width="9.140625" style="74"/>
    <col min="10248" max="10248" width="17" style="74" customWidth="1"/>
    <col min="10249" max="10491" width="9.140625" style="74"/>
    <col min="10492" max="10492" width="3.85546875" style="74" customWidth="1"/>
    <col min="10493" max="10493" width="18.5703125" style="74" customWidth="1"/>
    <col min="10494" max="10494" width="21.85546875" style="74" customWidth="1"/>
    <col min="10495" max="10495" width="13.42578125" style="74" customWidth="1"/>
    <col min="10496" max="10496" width="12.28515625" style="74" customWidth="1"/>
    <col min="10497" max="10497" width="13.42578125" style="74" customWidth="1"/>
    <col min="10498" max="10503" width="9.140625" style="74"/>
    <col min="10504" max="10504" width="17" style="74" customWidth="1"/>
    <col min="10505" max="10747" width="9.140625" style="74"/>
    <col min="10748" max="10748" width="3.85546875" style="74" customWidth="1"/>
    <col min="10749" max="10749" width="18.5703125" style="74" customWidth="1"/>
    <col min="10750" max="10750" width="21.85546875" style="74" customWidth="1"/>
    <col min="10751" max="10751" width="13.42578125" style="74" customWidth="1"/>
    <col min="10752" max="10752" width="12.28515625" style="74" customWidth="1"/>
    <col min="10753" max="10753" width="13.42578125" style="74" customWidth="1"/>
    <col min="10754" max="10759" width="9.140625" style="74"/>
    <col min="10760" max="10760" width="17" style="74" customWidth="1"/>
    <col min="10761" max="11003" width="9.140625" style="74"/>
    <col min="11004" max="11004" width="3.85546875" style="74" customWidth="1"/>
    <col min="11005" max="11005" width="18.5703125" style="74" customWidth="1"/>
    <col min="11006" max="11006" width="21.85546875" style="74" customWidth="1"/>
    <col min="11007" max="11007" width="13.42578125" style="74" customWidth="1"/>
    <col min="11008" max="11008" width="12.28515625" style="74" customWidth="1"/>
    <col min="11009" max="11009" width="13.42578125" style="74" customWidth="1"/>
    <col min="11010" max="11015" width="9.140625" style="74"/>
    <col min="11016" max="11016" width="17" style="74" customWidth="1"/>
    <col min="11017" max="11259" width="9.140625" style="74"/>
    <col min="11260" max="11260" width="3.85546875" style="74" customWidth="1"/>
    <col min="11261" max="11261" width="18.5703125" style="74" customWidth="1"/>
    <col min="11262" max="11262" width="21.85546875" style="74" customWidth="1"/>
    <col min="11263" max="11263" width="13.42578125" style="74" customWidth="1"/>
    <col min="11264" max="11264" width="12.28515625" style="74" customWidth="1"/>
    <col min="11265" max="11265" width="13.42578125" style="74" customWidth="1"/>
    <col min="11266" max="11271" width="9.140625" style="74"/>
    <col min="11272" max="11272" width="17" style="74" customWidth="1"/>
    <col min="11273" max="11515" width="9.140625" style="74"/>
    <col min="11516" max="11516" width="3.85546875" style="74" customWidth="1"/>
    <col min="11517" max="11517" width="18.5703125" style="74" customWidth="1"/>
    <col min="11518" max="11518" width="21.85546875" style="74" customWidth="1"/>
    <col min="11519" max="11519" width="13.42578125" style="74" customWidth="1"/>
    <col min="11520" max="11520" width="12.28515625" style="74" customWidth="1"/>
    <col min="11521" max="11521" width="13.42578125" style="74" customWidth="1"/>
    <col min="11522" max="11527" width="9.140625" style="74"/>
    <col min="11528" max="11528" width="17" style="74" customWidth="1"/>
    <col min="11529" max="11771" width="9.140625" style="74"/>
    <col min="11772" max="11772" width="3.85546875" style="74" customWidth="1"/>
    <col min="11773" max="11773" width="18.5703125" style="74" customWidth="1"/>
    <col min="11774" max="11774" width="21.85546875" style="74" customWidth="1"/>
    <col min="11775" max="11775" width="13.42578125" style="74" customWidth="1"/>
    <col min="11776" max="11776" width="12.28515625" style="74" customWidth="1"/>
    <col min="11777" max="11777" width="13.42578125" style="74" customWidth="1"/>
    <col min="11778" max="11783" width="9.140625" style="74"/>
    <col min="11784" max="11784" width="17" style="74" customWidth="1"/>
    <col min="11785" max="12027" width="9.140625" style="74"/>
    <col min="12028" max="12028" width="3.85546875" style="74" customWidth="1"/>
    <col min="12029" max="12029" width="18.5703125" style="74" customWidth="1"/>
    <col min="12030" max="12030" width="21.85546875" style="74" customWidth="1"/>
    <col min="12031" max="12031" width="13.42578125" style="74" customWidth="1"/>
    <col min="12032" max="12032" width="12.28515625" style="74" customWidth="1"/>
    <col min="12033" max="12033" width="13.42578125" style="74" customWidth="1"/>
    <col min="12034" max="12039" width="9.140625" style="74"/>
    <col min="12040" max="12040" width="17" style="74" customWidth="1"/>
    <col min="12041" max="12283" width="9.140625" style="74"/>
    <col min="12284" max="12284" width="3.85546875" style="74" customWidth="1"/>
    <col min="12285" max="12285" width="18.5703125" style="74" customWidth="1"/>
    <col min="12286" max="12286" width="21.85546875" style="74" customWidth="1"/>
    <col min="12287" max="12287" width="13.42578125" style="74" customWidth="1"/>
    <col min="12288" max="12288" width="12.28515625" style="74" customWidth="1"/>
    <col min="12289" max="12289" width="13.42578125" style="74" customWidth="1"/>
    <col min="12290" max="12295" width="9.140625" style="74"/>
    <col min="12296" max="12296" width="17" style="74" customWidth="1"/>
    <col min="12297" max="12539" width="9.140625" style="74"/>
    <col min="12540" max="12540" width="3.85546875" style="74" customWidth="1"/>
    <col min="12541" max="12541" width="18.5703125" style="74" customWidth="1"/>
    <col min="12542" max="12542" width="21.85546875" style="74" customWidth="1"/>
    <col min="12543" max="12543" width="13.42578125" style="74" customWidth="1"/>
    <col min="12544" max="12544" width="12.28515625" style="74" customWidth="1"/>
    <col min="12545" max="12545" width="13.42578125" style="74" customWidth="1"/>
    <col min="12546" max="12551" width="9.140625" style="74"/>
    <col min="12552" max="12552" width="17" style="74" customWidth="1"/>
    <col min="12553" max="12795" width="9.140625" style="74"/>
    <col min="12796" max="12796" width="3.85546875" style="74" customWidth="1"/>
    <col min="12797" max="12797" width="18.5703125" style="74" customWidth="1"/>
    <col min="12798" max="12798" width="21.85546875" style="74" customWidth="1"/>
    <col min="12799" max="12799" width="13.42578125" style="74" customWidth="1"/>
    <col min="12800" max="12800" width="12.28515625" style="74" customWidth="1"/>
    <col min="12801" max="12801" width="13.42578125" style="74" customWidth="1"/>
    <col min="12802" max="12807" width="9.140625" style="74"/>
    <col min="12808" max="12808" width="17" style="74" customWidth="1"/>
    <col min="12809" max="13051" width="9.140625" style="74"/>
    <col min="13052" max="13052" width="3.85546875" style="74" customWidth="1"/>
    <col min="13053" max="13053" width="18.5703125" style="74" customWidth="1"/>
    <col min="13054" max="13054" width="21.85546875" style="74" customWidth="1"/>
    <col min="13055" max="13055" width="13.42578125" style="74" customWidth="1"/>
    <col min="13056" max="13056" width="12.28515625" style="74" customWidth="1"/>
    <col min="13057" max="13057" width="13.42578125" style="74" customWidth="1"/>
    <col min="13058" max="13063" width="9.140625" style="74"/>
    <col min="13064" max="13064" width="17" style="74" customWidth="1"/>
    <col min="13065" max="13307" width="9.140625" style="74"/>
    <col min="13308" max="13308" width="3.85546875" style="74" customWidth="1"/>
    <col min="13309" max="13309" width="18.5703125" style="74" customWidth="1"/>
    <col min="13310" max="13310" width="21.85546875" style="74" customWidth="1"/>
    <col min="13311" max="13311" width="13.42578125" style="74" customWidth="1"/>
    <col min="13312" max="13312" width="12.28515625" style="74" customWidth="1"/>
    <col min="13313" max="13313" width="13.42578125" style="74" customWidth="1"/>
    <col min="13314" max="13319" width="9.140625" style="74"/>
    <col min="13320" max="13320" width="17" style="74" customWidth="1"/>
    <col min="13321" max="13563" width="9.140625" style="74"/>
    <col min="13564" max="13564" width="3.85546875" style="74" customWidth="1"/>
    <col min="13565" max="13565" width="18.5703125" style="74" customWidth="1"/>
    <col min="13566" max="13566" width="21.85546875" style="74" customWidth="1"/>
    <col min="13567" max="13567" width="13.42578125" style="74" customWidth="1"/>
    <col min="13568" max="13568" width="12.28515625" style="74" customWidth="1"/>
    <col min="13569" max="13569" width="13.42578125" style="74" customWidth="1"/>
    <col min="13570" max="13575" width="9.140625" style="74"/>
    <col min="13576" max="13576" width="17" style="74" customWidth="1"/>
    <col min="13577" max="13819" width="9.140625" style="74"/>
    <col min="13820" max="13820" width="3.85546875" style="74" customWidth="1"/>
    <col min="13821" max="13821" width="18.5703125" style="74" customWidth="1"/>
    <col min="13822" max="13822" width="21.85546875" style="74" customWidth="1"/>
    <col min="13823" max="13823" width="13.42578125" style="74" customWidth="1"/>
    <col min="13824" max="13824" width="12.28515625" style="74" customWidth="1"/>
    <col min="13825" max="13825" width="13.42578125" style="74" customWidth="1"/>
    <col min="13826" max="13831" width="9.140625" style="74"/>
    <col min="13832" max="13832" width="17" style="74" customWidth="1"/>
    <col min="13833" max="14075" width="9.140625" style="74"/>
    <col min="14076" max="14076" width="3.85546875" style="74" customWidth="1"/>
    <col min="14077" max="14077" width="18.5703125" style="74" customWidth="1"/>
    <col min="14078" max="14078" width="21.85546875" style="74" customWidth="1"/>
    <col min="14079" max="14079" width="13.42578125" style="74" customWidth="1"/>
    <col min="14080" max="14080" width="12.28515625" style="74" customWidth="1"/>
    <col min="14081" max="14081" width="13.42578125" style="74" customWidth="1"/>
    <col min="14082" max="14087" width="9.140625" style="74"/>
    <col min="14088" max="14088" width="17" style="74" customWidth="1"/>
    <col min="14089" max="14331" width="9.140625" style="74"/>
    <col min="14332" max="14332" width="3.85546875" style="74" customWidth="1"/>
    <col min="14333" max="14333" width="18.5703125" style="74" customWidth="1"/>
    <col min="14334" max="14334" width="21.85546875" style="74" customWidth="1"/>
    <col min="14335" max="14335" width="13.42578125" style="74" customWidth="1"/>
    <col min="14336" max="14336" width="12.28515625" style="74" customWidth="1"/>
    <col min="14337" max="14337" width="13.42578125" style="74" customWidth="1"/>
    <col min="14338" max="14343" width="9.140625" style="74"/>
    <col min="14344" max="14344" width="17" style="74" customWidth="1"/>
    <col min="14345" max="14587" width="9.140625" style="74"/>
    <col min="14588" max="14588" width="3.85546875" style="74" customWidth="1"/>
    <col min="14589" max="14589" width="18.5703125" style="74" customWidth="1"/>
    <col min="14590" max="14590" width="21.85546875" style="74" customWidth="1"/>
    <col min="14591" max="14591" width="13.42578125" style="74" customWidth="1"/>
    <col min="14592" max="14592" width="12.28515625" style="74" customWidth="1"/>
    <col min="14593" max="14593" width="13.42578125" style="74" customWidth="1"/>
    <col min="14594" max="14599" width="9.140625" style="74"/>
    <col min="14600" max="14600" width="17" style="74" customWidth="1"/>
    <col min="14601" max="14843" width="9.140625" style="74"/>
    <col min="14844" max="14844" width="3.85546875" style="74" customWidth="1"/>
    <col min="14845" max="14845" width="18.5703125" style="74" customWidth="1"/>
    <col min="14846" max="14846" width="21.85546875" style="74" customWidth="1"/>
    <col min="14847" max="14847" width="13.42578125" style="74" customWidth="1"/>
    <col min="14848" max="14848" width="12.28515625" style="74" customWidth="1"/>
    <col min="14849" max="14849" width="13.42578125" style="74" customWidth="1"/>
    <col min="14850" max="14855" width="9.140625" style="74"/>
    <col min="14856" max="14856" width="17" style="74" customWidth="1"/>
    <col min="14857" max="15099" width="9.140625" style="74"/>
    <col min="15100" max="15100" width="3.85546875" style="74" customWidth="1"/>
    <col min="15101" max="15101" width="18.5703125" style="74" customWidth="1"/>
    <col min="15102" max="15102" width="21.85546875" style="74" customWidth="1"/>
    <col min="15103" max="15103" width="13.42578125" style="74" customWidth="1"/>
    <col min="15104" max="15104" width="12.28515625" style="74" customWidth="1"/>
    <col min="15105" max="15105" width="13.42578125" style="74" customWidth="1"/>
    <col min="15106" max="15111" width="9.140625" style="74"/>
    <col min="15112" max="15112" width="17" style="74" customWidth="1"/>
    <col min="15113" max="15355" width="9.140625" style="74"/>
    <col min="15356" max="15356" width="3.85546875" style="74" customWidth="1"/>
    <col min="15357" max="15357" width="18.5703125" style="74" customWidth="1"/>
    <col min="15358" max="15358" width="21.85546875" style="74" customWidth="1"/>
    <col min="15359" max="15359" width="13.42578125" style="74" customWidth="1"/>
    <col min="15360" max="15360" width="12.28515625" style="74" customWidth="1"/>
    <col min="15361" max="15361" width="13.42578125" style="74" customWidth="1"/>
    <col min="15362" max="15367" width="9.140625" style="74"/>
    <col min="15368" max="15368" width="17" style="74" customWidth="1"/>
    <col min="15369" max="15611" width="9.140625" style="74"/>
    <col min="15612" max="15612" width="3.85546875" style="74" customWidth="1"/>
    <col min="15613" max="15613" width="18.5703125" style="74" customWidth="1"/>
    <col min="15614" max="15614" width="21.85546875" style="74" customWidth="1"/>
    <col min="15615" max="15615" width="13.42578125" style="74" customWidth="1"/>
    <col min="15616" max="15616" width="12.28515625" style="74" customWidth="1"/>
    <col min="15617" max="15617" width="13.42578125" style="74" customWidth="1"/>
    <col min="15618" max="15623" width="9.140625" style="74"/>
    <col min="15624" max="15624" width="17" style="74" customWidth="1"/>
    <col min="15625" max="15867" width="9.140625" style="74"/>
    <col min="15868" max="15868" width="3.85546875" style="74" customWidth="1"/>
    <col min="15869" max="15869" width="18.5703125" style="74" customWidth="1"/>
    <col min="15870" max="15870" width="21.85546875" style="74" customWidth="1"/>
    <col min="15871" max="15871" width="13.42578125" style="74" customWidth="1"/>
    <col min="15872" max="15872" width="12.28515625" style="74" customWidth="1"/>
    <col min="15873" max="15873" width="13.42578125" style="74" customWidth="1"/>
    <col min="15874" max="15879" width="9.140625" style="74"/>
    <col min="15880" max="15880" width="17" style="74" customWidth="1"/>
    <col min="15881" max="16123" width="9.140625" style="74"/>
    <col min="16124" max="16124" width="3.85546875" style="74" customWidth="1"/>
    <col min="16125" max="16125" width="18.5703125" style="74" customWidth="1"/>
    <col min="16126" max="16126" width="21.85546875" style="74" customWidth="1"/>
    <col min="16127" max="16127" width="13.42578125" style="74" customWidth="1"/>
    <col min="16128" max="16128" width="12.28515625" style="74" customWidth="1"/>
    <col min="16129" max="16129" width="13.42578125" style="74" customWidth="1"/>
    <col min="16130" max="16135" width="9.140625" style="74"/>
    <col min="16136" max="16136" width="17" style="74" customWidth="1"/>
    <col min="16137" max="16384" width="9.140625" style="74"/>
  </cols>
  <sheetData>
    <row r="9" spans="1:6" ht="57.75" customHeight="1">
      <c r="A9" s="603" t="str">
        <f>'Сводный сметный расчет'!A17:H17</f>
        <v>Техническое перевооружение двухцепной линии электропередачи ВЛ ПЭ/ДЦ 10 кВ на перегоне Вязьма-Брянская – Волоста-Пятница (0 км  – 24 км 3пк), с выносом линии ВЛ-10кВ ПЭ на отдельно стоящие опоры</v>
      </c>
      <c r="B9" s="603"/>
      <c r="C9" s="603"/>
      <c r="D9" s="603"/>
      <c r="E9" s="603"/>
      <c r="F9" s="603"/>
    </row>
    <row r="10" spans="1:6">
      <c r="A10" s="602" t="s">
        <v>0</v>
      </c>
      <c r="B10" s="602"/>
      <c r="C10" s="602"/>
      <c r="D10" s="602"/>
      <c r="E10" s="602"/>
      <c r="F10" s="602"/>
    </row>
    <row r="11" spans="1:6">
      <c r="A11" s="78"/>
      <c r="B11" s="78"/>
      <c r="C11" s="78"/>
      <c r="D11" s="78"/>
      <c r="E11" s="78"/>
      <c r="F11" s="78"/>
    </row>
    <row r="12" spans="1:6" ht="15.75">
      <c r="A12" s="604" t="s">
        <v>60</v>
      </c>
      <c r="B12" s="604"/>
      <c r="C12" s="604"/>
      <c r="D12" s="604"/>
      <c r="E12" s="604"/>
      <c r="F12" s="604"/>
    </row>
    <row r="13" spans="1:6" ht="15.75">
      <c r="A13" s="604"/>
      <c r="B13" s="604"/>
      <c r="C13" s="604"/>
      <c r="D13" s="604"/>
      <c r="E13" s="604"/>
      <c r="F13" s="604"/>
    </row>
    <row r="14" spans="1:6">
      <c r="A14" s="75"/>
      <c r="B14" s="76"/>
      <c r="C14" s="76"/>
      <c r="D14" s="79"/>
      <c r="E14" s="79" t="s">
        <v>61</v>
      </c>
      <c r="F14" s="77"/>
    </row>
    <row r="15" spans="1:6" ht="15.75">
      <c r="A15" s="80" t="s">
        <v>62</v>
      </c>
      <c r="B15" s="81"/>
      <c r="C15" s="81"/>
      <c r="D15" s="82"/>
      <c r="E15" s="83">
        <f>D34</f>
        <v>20.76</v>
      </c>
      <c r="F15" s="84" t="s">
        <v>25</v>
      </c>
    </row>
    <row r="16" spans="1:6" ht="15.75">
      <c r="A16" s="84" t="s">
        <v>63</v>
      </c>
      <c r="B16" s="76"/>
      <c r="C16" s="76"/>
      <c r="D16" s="85"/>
      <c r="E16" s="86"/>
      <c r="F16" s="87"/>
    </row>
    <row r="17" spans="1:7" ht="18.75" customHeight="1">
      <c r="A17" s="80" t="s">
        <v>64</v>
      </c>
      <c r="B17" s="81"/>
      <c r="C17" s="81"/>
      <c r="D17" s="88"/>
      <c r="E17" s="83">
        <f>E34</f>
        <v>16.61</v>
      </c>
      <c r="F17" s="84" t="s">
        <v>25</v>
      </c>
    </row>
    <row r="18" spans="1:7" ht="18.75" customHeight="1">
      <c r="A18" s="80" t="s">
        <v>65</v>
      </c>
      <c r="B18" s="81"/>
      <c r="C18" s="81"/>
      <c r="D18" s="82"/>
      <c r="E18" s="83">
        <f>F34</f>
        <v>4.1500000000000004</v>
      </c>
      <c r="F18" s="84" t="s">
        <v>25</v>
      </c>
    </row>
    <row r="19" spans="1:7" ht="24.75" customHeight="1" thickBot="1">
      <c r="A19" s="89"/>
      <c r="B19" s="109" t="s">
        <v>66</v>
      </c>
      <c r="C19" s="90"/>
      <c r="D19" s="91"/>
      <c r="E19" s="92"/>
      <c r="F19" s="92"/>
    </row>
    <row r="20" spans="1:7" ht="12.75" customHeight="1">
      <c r="A20" s="605" t="s">
        <v>1</v>
      </c>
      <c r="B20" s="607" t="s">
        <v>67</v>
      </c>
      <c r="C20" s="607" t="s">
        <v>9</v>
      </c>
      <c r="D20" s="609" t="s">
        <v>11</v>
      </c>
      <c r="E20" s="609"/>
      <c r="F20" s="610"/>
    </row>
    <row r="21" spans="1:7" ht="12.75" customHeight="1">
      <c r="A21" s="606"/>
      <c r="B21" s="608"/>
      <c r="C21" s="608"/>
      <c r="D21" s="611" t="s">
        <v>36</v>
      </c>
      <c r="E21" s="611" t="s">
        <v>68</v>
      </c>
      <c r="F21" s="612" t="s">
        <v>69</v>
      </c>
    </row>
    <row r="22" spans="1:7">
      <c r="A22" s="606"/>
      <c r="B22" s="608"/>
      <c r="C22" s="608"/>
      <c r="D22" s="611"/>
      <c r="E22" s="611"/>
      <c r="F22" s="612"/>
    </row>
    <row r="23" spans="1:7">
      <c r="A23" s="606"/>
      <c r="B23" s="608"/>
      <c r="C23" s="608"/>
      <c r="D23" s="611"/>
      <c r="E23" s="611"/>
      <c r="F23" s="612"/>
    </row>
    <row r="24" spans="1:7">
      <c r="A24" s="93">
        <v>1</v>
      </c>
      <c r="B24" s="94">
        <v>2</v>
      </c>
      <c r="C24" s="94">
        <v>3</v>
      </c>
      <c r="D24" s="95">
        <v>4</v>
      </c>
      <c r="E24" s="95">
        <v>5</v>
      </c>
      <c r="F24" s="96">
        <v>6</v>
      </c>
    </row>
    <row r="25" spans="1:7">
      <c r="A25" s="597"/>
      <c r="B25" s="598"/>
      <c r="C25" s="598"/>
      <c r="D25" s="598"/>
      <c r="E25" s="598"/>
      <c r="F25" s="599"/>
      <c r="G25" s="203"/>
    </row>
    <row r="26" spans="1:7" ht="55.5" customHeight="1">
      <c r="A26" s="97">
        <f>A21+1</f>
        <v>1</v>
      </c>
      <c r="B26" s="98" t="s">
        <v>71</v>
      </c>
      <c r="C26" s="110" t="str">
        <f>CONCATENATE(" ",'Ведом.расчета тек.ст-сти'!D85)</f>
        <v xml:space="preserve"> Электроснабжение.  Пусконаладочные работы "вхолостую"</v>
      </c>
      <c r="D26" s="99">
        <f>E26+F26</f>
        <v>20.76</v>
      </c>
      <c r="E26" s="99">
        <f>'Ведом.расчета тек.ст-сти'!H85</f>
        <v>16.61</v>
      </c>
      <c r="F26" s="100">
        <f t="shared" ref="F26:F33" si="0">E26/0.8*0.2</f>
        <v>4.1500000000000004</v>
      </c>
    </row>
    <row r="27" spans="1:7" ht="27.75" hidden="1" customHeight="1">
      <c r="A27" s="97">
        <f>A26+1</f>
        <v>2</v>
      </c>
      <c r="B27" s="98" t="s">
        <v>72</v>
      </c>
      <c r="C27" s="202" t="str">
        <f>CONCATENATE("Пусконаладочные работы. ",'Ведом.расчета тек.ст-сти'!D20)</f>
        <v>Пусконаладочные работы. Системы ВЧ-связи</v>
      </c>
      <c r="D27" s="99">
        <f>E27+F27</f>
        <v>0</v>
      </c>
      <c r="E27" s="99">
        <f>'Ведом.расчета тек.ст-сти'!H86</f>
        <v>0</v>
      </c>
      <c r="F27" s="100">
        <f t="shared" si="0"/>
        <v>0</v>
      </c>
    </row>
    <row r="28" spans="1:7" ht="37.5" hidden="1" customHeight="1">
      <c r="A28" s="97">
        <f t="shared" ref="A28:A33" si="1">A27+1</f>
        <v>3</v>
      </c>
      <c r="B28" s="98" t="s">
        <v>124</v>
      </c>
      <c r="C28" s="202" t="str">
        <f>CONCATENATE("Пусконаладочные работы. ",'Ведом.расчета тек.ст-сти'!D21)</f>
        <v>Пусконаладочные работы. Система сбора и передачи информации</v>
      </c>
      <c r="D28" s="99">
        <f>E28+F28</f>
        <v>0</v>
      </c>
      <c r="E28" s="99">
        <f>'Ведом.расчета тек.ст-сти'!H87</f>
        <v>0</v>
      </c>
      <c r="F28" s="100">
        <f t="shared" si="0"/>
        <v>0</v>
      </c>
    </row>
    <row r="29" spans="1:7" ht="37.5" hidden="1" customHeight="1">
      <c r="A29" s="97">
        <f t="shared" si="1"/>
        <v>4</v>
      </c>
      <c r="B29" s="98" t="s">
        <v>125</v>
      </c>
      <c r="C29" s="202" t="str">
        <f>CONCATENATE("Пусконаладочные работы. ",'Ведом.расчета тек.ст-сти'!D22)</f>
        <v>Пусконаладочные работы. Противоаварийная автоматика</v>
      </c>
      <c r="D29" s="99">
        <v>0</v>
      </c>
      <c r="E29" s="99">
        <f>'Ведом.расчета тек.ст-сти'!H88</f>
        <v>0</v>
      </c>
      <c r="F29" s="100">
        <f t="shared" si="0"/>
        <v>0</v>
      </c>
    </row>
    <row r="30" spans="1:7" ht="39.75" hidden="1" customHeight="1">
      <c r="A30" s="97">
        <f t="shared" si="1"/>
        <v>5</v>
      </c>
      <c r="B30" s="98" t="s">
        <v>126</v>
      </c>
      <c r="C30" s="202" t="str">
        <f>CONCATENATE("Пусконаладочные работы. ",'Ведом.расчета тек.ст-сти'!D23)</f>
        <v>Пусконаладочные работы. Система организации оперативного питания</v>
      </c>
      <c r="D30" s="99">
        <f>E30+F30</f>
        <v>0</v>
      </c>
      <c r="E30" s="99">
        <f>'Ведом.расчета тек.ст-сти'!H89</f>
        <v>0</v>
      </c>
      <c r="F30" s="100">
        <f t="shared" si="0"/>
        <v>0</v>
      </c>
    </row>
    <row r="31" spans="1:7" ht="36.75" hidden="1" customHeight="1">
      <c r="A31" s="97">
        <f t="shared" si="1"/>
        <v>6</v>
      </c>
      <c r="B31" s="98" t="s">
        <v>73</v>
      </c>
      <c r="C31" s="202" t="str">
        <f>CONCATENATE("Пусконаладочные работы. ",'Ведом.расчета тек.ст-сти'!D24)</f>
        <v>Пусконаладочные работы. Электротехнические решения. ОРУ 110 кВ</v>
      </c>
      <c r="D31" s="99">
        <f>E31+F31</f>
        <v>0</v>
      </c>
      <c r="E31" s="99">
        <f>'Ведом.расчета тек.ст-сти'!H90</f>
        <v>0</v>
      </c>
      <c r="F31" s="100">
        <f t="shared" si="0"/>
        <v>0</v>
      </c>
    </row>
    <row r="32" spans="1:7" ht="44.25" hidden="1" customHeight="1">
      <c r="A32" s="97">
        <f t="shared" si="1"/>
        <v>7</v>
      </c>
      <c r="B32" s="98" t="s">
        <v>156</v>
      </c>
      <c r="C32" s="202" t="str">
        <f>CONCATENATE("Пусконаладочные работы. ",'Ведом.расчета тек.ст-сти'!D25)</f>
        <v>Пусконаладочные работы. Электроснабжение. Кабельный журнал</v>
      </c>
      <c r="D32" s="99">
        <f>E32+F32</f>
        <v>0</v>
      </c>
      <c r="E32" s="99">
        <f>'Ведом.расчета тек.ст-сти'!H91</f>
        <v>0</v>
      </c>
      <c r="F32" s="100">
        <f t="shared" si="0"/>
        <v>0</v>
      </c>
    </row>
    <row r="33" spans="1:6" ht="52.5" hidden="1" customHeight="1">
      <c r="A33" s="97">
        <f t="shared" si="1"/>
        <v>8</v>
      </c>
      <c r="B33" s="98" t="s">
        <v>157</v>
      </c>
      <c r="C33" s="202" t="str">
        <f>CONCATENATE("Пусконаладочные работы. ",'Ведом.расчета тек.ст-сти'!D26)</f>
        <v>Пусконаладочные работы. Генеральный план</v>
      </c>
      <c r="D33" s="99">
        <f>E33+F33</f>
        <v>0</v>
      </c>
      <c r="E33" s="99">
        <f>'Ведом.расчета тек.ст-сти'!H92</f>
        <v>0</v>
      </c>
      <c r="F33" s="100">
        <f t="shared" si="0"/>
        <v>0</v>
      </c>
    </row>
    <row r="34" spans="1:6" ht="13.5" thickBot="1">
      <c r="A34" s="101"/>
      <c r="B34" s="102"/>
      <c r="C34" s="103" t="s">
        <v>70</v>
      </c>
      <c r="D34" s="104">
        <f>SUM(D26:D33)</f>
        <v>20.76</v>
      </c>
      <c r="E34" s="104">
        <f>SUM(E26:E33)</f>
        <v>16.61</v>
      </c>
      <c r="F34" s="104">
        <f>SUM(F26:F33)</f>
        <v>4.1500000000000004</v>
      </c>
    </row>
    <row r="35" spans="1:6">
      <c r="A35" s="105"/>
      <c r="B35" s="106"/>
      <c r="C35" s="107"/>
      <c r="D35" s="108"/>
      <c r="E35" s="108"/>
      <c r="F35" s="108"/>
    </row>
    <row r="36" spans="1:6">
      <c r="A36" s="78"/>
      <c r="B36" s="78"/>
      <c r="C36" s="78"/>
      <c r="D36" s="78"/>
      <c r="E36" s="78"/>
      <c r="F36" s="78"/>
    </row>
    <row r="37" spans="1:6">
      <c r="A37" s="75"/>
      <c r="B37" s="76"/>
      <c r="C37" s="76"/>
      <c r="D37" s="79"/>
      <c r="E37" s="79"/>
      <c r="F37" s="79"/>
    </row>
    <row r="38" spans="1:6" ht="12.75" customHeight="1">
      <c r="A38" s="576" t="s">
        <v>107</v>
      </c>
      <c r="B38" s="576"/>
      <c r="C38" s="576"/>
      <c r="D38" s="152"/>
      <c r="E38" s="613">
        <f>ПЗ!F58</f>
        <v>0</v>
      </c>
      <c r="F38" s="613"/>
    </row>
    <row r="39" spans="1:6" ht="12.75" customHeight="1">
      <c r="A39" s="600" t="s">
        <v>23</v>
      </c>
      <c r="B39" s="601"/>
      <c r="C39" s="601"/>
      <c r="D39" s="601"/>
      <c r="E39" s="601"/>
      <c r="F39" s="601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</sheetData>
  <mergeCells count="15">
    <mergeCell ref="A25:F25"/>
    <mergeCell ref="A39:F39"/>
    <mergeCell ref="A10:F10"/>
    <mergeCell ref="A9:F9"/>
    <mergeCell ref="A12:F12"/>
    <mergeCell ref="A13:F13"/>
    <mergeCell ref="A20:A23"/>
    <mergeCell ref="B20:B23"/>
    <mergeCell ref="C20:C23"/>
    <mergeCell ref="D20:F20"/>
    <mergeCell ref="D21:D23"/>
    <mergeCell ref="E21:E23"/>
    <mergeCell ref="F21:F23"/>
    <mergeCell ref="A38:C38"/>
    <mergeCell ref="E38:F38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>
    <oddFooter>&amp;CСтраница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T54"/>
  <sheetViews>
    <sheetView view="pageBreakPreview" zoomScaleNormal="100" zoomScaleSheetLayoutView="100" workbookViewId="0">
      <selection activeCell="M55" sqref="M55"/>
    </sheetView>
  </sheetViews>
  <sheetFormatPr defaultRowHeight="12.75"/>
  <cols>
    <col min="1" max="1" width="10.28515625" customWidth="1"/>
    <col min="3" max="3" width="10.28515625" customWidth="1"/>
    <col min="4" max="4" width="1.85546875" customWidth="1"/>
    <col min="5" max="5" width="4.5703125" customWidth="1"/>
    <col min="6" max="6" width="4.7109375" customWidth="1"/>
    <col min="7" max="7" width="1.42578125" customWidth="1"/>
    <col min="8" max="8" width="6" customWidth="1"/>
    <col min="9" max="9" width="1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12.28515625" customWidth="1"/>
  </cols>
  <sheetData>
    <row r="1" spans="1:17">
      <c r="F1" s="616" t="s">
        <v>373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 ht="5.25" customHeight="1">
      <c r="A3" s="617"/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</row>
    <row r="4" spans="1:17">
      <c r="A4" s="619" t="s">
        <v>261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9"/>
      <c r="B5" s="619"/>
      <c r="C5" s="619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</row>
    <row r="6" spans="1:17">
      <c r="A6" s="618" t="str">
        <f>'Сводка затрат на ПНР'!A9:F9</f>
        <v>Техническое перевооружение двухцепной линии электропередачи ВЛ ПЭ/ДЦ 10 кВ на перегоне Вязьма-Брянская – Волоста-Пятница (0 км  – 24 км 3пк), с выносом линии ВЛ-10кВ ПЭ на отдельно стоящие опоры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</row>
    <row r="7" spans="1:17">
      <c r="A7" s="618"/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</row>
    <row r="8" spans="1:17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</row>
    <row r="9" spans="1:17" ht="24.75" customHeight="1">
      <c r="A9" s="620" t="s">
        <v>262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</row>
    <row r="10" spans="1:17">
      <c r="A10" s="617" t="s">
        <v>263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</row>
    <row r="11" spans="1:17">
      <c r="A11" s="614" t="s">
        <v>264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</row>
    <row r="12" spans="1:17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</row>
    <row r="13" spans="1:17">
      <c r="A13" s="210" t="s">
        <v>265</v>
      </c>
      <c r="B13" s="304"/>
      <c r="C13" s="304"/>
      <c r="D13" s="304"/>
      <c r="E13" s="304"/>
      <c r="F13" s="304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>
      <c r="A14" s="322">
        <v>0.05</v>
      </c>
      <c r="B14" s="210" t="s">
        <v>266</v>
      </c>
      <c r="C14" s="304"/>
      <c r="D14" s="210"/>
      <c r="E14" s="210"/>
      <c r="F14" s="304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</row>
    <row r="15" spans="1:17">
      <c r="A15" s="614"/>
      <c r="B15" s="614"/>
      <c r="C15" s="614"/>
      <c r="D15" s="614"/>
      <c r="E15" s="614"/>
      <c r="F15" s="614"/>
      <c r="G15" s="614"/>
      <c r="H15" s="614"/>
      <c r="I15" s="210"/>
      <c r="J15" s="210"/>
      <c r="K15" s="210"/>
      <c r="L15" s="210"/>
      <c r="M15" s="210"/>
      <c r="N15" s="210"/>
      <c r="O15" s="210"/>
      <c r="P15" s="210"/>
      <c r="Q15" s="210"/>
    </row>
    <row r="16" spans="1:17">
      <c r="A16" s="210" t="s">
        <v>267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</row>
    <row r="17" spans="1:20">
      <c r="A17" s="210" t="s">
        <v>268</v>
      </c>
      <c r="B17" s="210"/>
      <c r="C17" s="210"/>
      <c r="D17" s="210"/>
      <c r="E17" s="210"/>
      <c r="F17" s="304"/>
      <c r="G17" s="210"/>
      <c r="H17" s="323">
        <v>2.5000000000000001E-2</v>
      </c>
      <c r="I17" s="210"/>
      <c r="J17" s="210" t="s">
        <v>269</v>
      </c>
      <c r="K17" s="210"/>
      <c r="L17" s="210"/>
      <c r="M17" s="210"/>
      <c r="N17" s="210"/>
      <c r="O17" s="210"/>
      <c r="P17" s="210"/>
      <c r="Q17" s="210"/>
    </row>
    <row r="18" spans="1:20">
      <c r="A18" s="210"/>
      <c r="B18" s="210"/>
      <c r="C18" s="210"/>
      <c r="D18" s="210"/>
      <c r="E18" s="210"/>
      <c r="F18" s="304"/>
      <c r="G18" s="210"/>
      <c r="H18" s="305"/>
      <c r="I18" s="210"/>
      <c r="J18" s="210"/>
      <c r="K18" s="210"/>
      <c r="L18" s="210"/>
      <c r="M18" s="210"/>
      <c r="N18" s="210"/>
      <c r="O18" s="210"/>
      <c r="P18" s="210"/>
      <c r="Q18" s="210"/>
    </row>
    <row r="19" spans="1:20">
      <c r="A19" s="210" t="s">
        <v>270</v>
      </c>
      <c r="B19" s="304"/>
      <c r="C19" s="304"/>
      <c r="D19" s="304"/>
      <c r="E19" s="304"/>
      <c r="F19" s="304"/>
      <c r="G19" s="210"/>
      <c r="H19" s="210"/>
      <c r="I19" s="210"/>
      <c r="J19" s="210"/>
      <c r="K19" s="210"/>
      <c r="L19" s="210"/>
      <c r="M19" s="210"/>
      <c r="N19" s="324">
        <v>19</v>
      </c>
      <c r="O19" s="210" t="s">
        <v>271</v>
      </c>
      <c r="P19" s="304">
        <f>N19*30</f>
        <v>570</v>
      </c>
      <c r="Q19" s="210" t="s">
        <v>272</v>
      </c>
    </row>
    <row r="20" spans="1:20">
      <c r="A20" s="614" t="s">
        <v>273</v>
      </c>
      <c r="B20" s="614"/>
      <c r="C20" s="614"/>
      <c r="D20" s="614"/>
      <c r="E20" s="614"/>
      <c r="F20" s="614"/>
      <c r="G20" s="614"/>
      <c r="H20" s="614"/>
      <c r="I20" s="614"/>
      <c r="J20" s="614"/>
      <c r="K20" s="614"/>
      <c r="L20" s="614"/>
      <c r="M20" s="614"/>
      <c r="N20" s="614"/>
      <c r="O20" s="614"/>
      <c r="P20" s="614"/>
      <c r="Q20" s="614"/>
    </row>
    <row r="21" spans="1:20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</row>
    <row r="22" spans="1:20">
      <c r="A22" s="614" t="s">
        <v>274</v>
      </c>
      <c r="B22" s="614"/>
      <c r="C22" s="614"/>
      <c r="D22" s="614"/>
      <c r="E22" s="614"/>
      <c r="F22" s="614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</row>
    <row r="24" spans="1:20">
      <c r="A24" s="615" t="s">
        <v>275</v>
      </c>
      <c r="B24" s="615"/>
      <c r="C24" s="615"/>
      <c r="D24" s="615"/>
      <c r="E24" s="615"/>
      <c r="F24" s="615"/>
      <c r="G24" s="615"/>
      <c r="H24" s="615"/>
    </row>
    <row r="25" spans="1:20">
      <c r="A25" t="s">
        <v>276</v>
      </c>
      <c r="C25" s="208" t="e">
        <f>$S$25</f>
        <v>#REF!</v>
      </c>
      <c r="D25" s="208" t="s">
        <v>242</v>
      </c>
      <c r="E25" s="208" t="s">
        <v>277</v>
      </c>
      <c r="F25" s="306">
        <f>$A$14</f>
        <v>0.05</v>
      </c>
      <c r="G25" s="208" t="s">
        <v>242</v>
      </c>
      <c r="H25" s="307">
        <f>$H$17</f>
        <v>2.5000000000000001E-2</v>
      </c>
      <c r="I25" s="208" t="s">
        <v>242</v>
      </c>
      <c r="J25" s="208" t="s">
        <v>278</v>
      </c>
      <c r="K25" s="308">
        <f>$P$19</f>
        <v>570</v>
      </c>
      <c r="L25" t="s">
        <v>279</v>
      </c>
      <c r="M25" s="301" t="e">
        <f>$S$25*1.2*$A$14*$H$17/100/365*($P$19+30)*1000</f>
        <v>#REF!</v>
      </c>
      <c r="N25" t="s">
        <v>243</v>
      </c>
      <c r="S25" t="e">
        <f>'Ведом.расчета тек.ст-сти'!#REF!+'Ведом.расчета тек.ст-сти'!#REF!</f>
        <v>#REF!</v>
      </c>
      <c r="T25" t="e">
        <f>'Ведом.расчета тек.ст-сти'!#REF!+'Ведом.расчета тек.ст-сти'!#REF!</f>
        <v>#REF!</v>
      </c>
    </row>
    <row r="26" spans="1:20">
      <c r="E26" t="s">
        <v>280</v>
      </c>
    </row>
    <row r="28" spans="1:20">
      <c r="A28" t="s">
        <v>281</v>
      </c>
      <c r="C28" s="208" t="e">
        <f>$T$25</f>
        <v>#REF!</v>
      </c>
      <c r="D28" s="208" t="s">
        <v>242</v>
      </c>
      <c r="E28" s="208" t="s">
        <v>277</v>
      </c>
      <c r="F28" s="306">
        <f>$A$14</f>
        <v>0.05</v>
      </c>
      <c r="G28" s="208" t="s">
        <v>242</v>
      </c>
      <c r="H28" s="307">
        <f>$H$17</f>
        <v>2.5000000000000001E-2</v>
      </c>
      <c r="I28" s="208" t="s">
        <v>242</v>
      </c>
      <c r="J28" s="208" t="s">
        <v>278</v>
      </c>
      <c r="K28" s="308">
        <f>$P$19</f>
        <v>570</v>
      </c>
      <c r="L28" t="s">
        <v>279</v>
      </c>
      <c r="M28" s="301" t="e">
        <f>$T$25*1.2*$A$14*$H$17/100/365*($P$19+30)*1000</f>
        <v>#REF!</v>
      </c>
      <c r="N28" t="s">
        <v>243</v>
      </c>
    </row>
    <row r="29" spans="1:20">
      <c r="E29" t="s">
        <v>280</v>
      </c>
    </row>
    <row r="31" spans="1:20">
      <c r="A31" s="309" t="s">
        <v>282</v>
      </c>
      <c r="B31" s="309"/>
      <c r="C31" s="309"/>
      <c r="D31" s="309"/>
      <c r="E31" s="309"/>
      <c r="F31" s="309"/>
      <c r="G31" s="309"/>
    </row>
    <row r="32" spans="1:20">
      <c r="A32" t="s">
        <v>283</v>
      </c>
      <c r="C32" s="208" t="e">
        <f>$S$25</f>
        <v>#REF!</v>
      </c>
      <c r="D32" s="208" t="s">
        <v>242</v>
      </c>
      <c r="E32" s="208" t="s">
        <v>277</v>
      </c>
      <c r="F32" s="306">
        <f>$A$14</f>
        <v>0.05</v>
      </c>
      <c r="G32" s="208" t="s">
        <v>242</v>
      </c>
      <c r="H32" s="307">
        <f>$H$17</f>
        <v>2.5000000000000001E-2</v>
      </c>
      <c r="I32" s="208" t="s">
        <v>242</v>
      </c>
      <c r="J32" s="208" t="s">
        <v>284</v>
      </c>
      <c r="K32" s="308">
        <f>$P$19</f>
        <v>570</v>
      </c>
      <c r="L32" t="s">
        <v>279</v>
      </c>
      <c r="M32" s="301" t="e">
        <f>$S$25*1.2*$A$14*$H$17/100/365*($P$19+183)*1000</f>
        <v>#REF!</v>
      </c>
      <c r="N32" t="s">
        <v>243</v>
      </c>
    </row>
    <row r="33" spans="1:14">
      <c r="E33" t="s">
        <v>280</v>
      </c>
    </row>
    <row r="35" spans="1:14">
      <c r="A35" t="s">
        <v>285</v>
      </c>
      <c r="C35" s="208" t="e">
        <f>$T$25</f>
        <v>#REF!</v>
      </c>
      <c r="D35" s="208" t="s">
        <v>242</v>
      </c>
      <c r="E35" s="208" t="s">
        <v>277</v>
      </c>
      <c r="F35" s="306">
        <f>$A$14</f>
        <v>0.05</v>
      </c>
      <c r="G35" s="208" t="s">
        <v>242</v>
      </c>
      <c r="H35" s="307">
        <f>$H$17</f>
        <v>2.5000000000000001E-2</v>
      </c>
      <c r="I35" s="208" t="s">
        <v>242</v>
      </c>
      <c r="J35" s="208" t="s">
        <v>284</v>
      </c>
      <c r="K35" s="308">
        <f>$P$19</f>
        <v>570</v>
      </c>
      <c r="L35" t="s">
        <v>279</v>
      </c>
      <c r="M35" s="301" t="e">
        <f>$T$25*1.2*$A$14*$H$17/100/365*($P$19+183)*1000</f>
        <v>#REF!</v>
      </c>
      <c r="N35" t="s">
        <v>243</v>
      </c>
    </row>
    <row r="36" spans="1:14">
      <c r="E36" t="s">
        <v>280</v>
      </c>
    </row>
    <row r="38" spans="1:14">
      <c r="A38" t="s">
        <v>286</v>
      </c>
    </row>
    <row r="39" spans="1:14">
      <c r="A39" t="s">
        <v>287</v>
      </c>
      <c r="C39" s="208" t="e">
        <f>$S$25</f>
        <v>#REF!</v>
      </c>
      <c r="D39" s="208" t="s">
        <v>242</v>
      </c>
      <c r="E39" s="208" t="s">
        <v>277</v>
      </c>
      <c r="F39" s="306">
        <f>$A$14</f>
        <v>0.05</v>
      </c>
      <c r="G39" s="208" t="s">
        <v>242</v>
      </c>
      <c r="H39" s="307">
        <f>$H$17</f>
        <v>2.5000000000000001E-2</v>
      </c>
      <c r="I39" s="208" t="s">
        <v>242</v>
      </c>
      <c r="J39" s="208" t="s">
        <v>288</v>
      </c>
      <c r="K39" s="308">
        <f>$P$19</f>
        <v>570</v>
      </c>
      <c r="L39" t="s">
        <v>279</v>
      </c>
      <c r="M39" s="301" t="e">
        <f>$S$25*1.2*$A$14*$H$17/100/365*($P$19+15)*1000</f>
        <v>#REF!</v>
      </c>
      <c r="N39" t="s">
        <v>243</v>
      </c>
    </row>
    <row r="40" spans="1:14">
      <c r="E40" t="s">
        <v>280</v>
      </c>
    </row>
    <row r="42" spans="1:14">
      <c r="A42" t="s">
        <v>289</v>
      </c>
      <c r="C42" s="208" t="e">
        <f>$T$25</f>
        <v>#REF!</v>
      </c>
      <c r="D42" s="208" t="s">
        <v>242</v>
      </c>
      <c r="E42" s="208" t="s">
        <v>277</v>
      </c>
      <c r="F42" s="306">
        <f>$A$14</f>
        <v>0.05</v>
      </c>
      <c r="G42" s="208" t="s">
        <v>242</v>
      </c>
      <c r="H42" s="307">
        <f>$H$17</f>
        <v>2.5000000000000001E-2</v>
      </c>
      <c r="I42" s="208" t="s">
        <v>242</v>
      </c>
      <c r="J42" s="208" t="s">
        <v>288</v>
      </c>
      <c r="K42" s="308">
        <f>$P$19</f>
        <v>570</v>
      </c>
      <c r="L42" t="s">
        <v>279</v>
      </c>
      <c r="M42" s="301" t="e">
        <f>$T$25*1.2*$A$14*$H$17/100/365*($P$19+15)*1000</f>
        <v>#REF!</v>
      </c>
      <c r="N42" t="s">
        <v>243</v>
      </c>
    </row>
    <row r="43" spans="1:14">
      <c r="E43" t="s">
        <v>280</v>
      </c>
    </row>
    <row r="45" spans="1:14">
      <c r="A45" t="s">
        <v>290</v>
      </c>
    </row>
    <row r="46" spans="1:14">
      <c r="A46" t="s">
        <v>291</v>
      </c>
      <c r="C46" s="208" t="e">
        <f>$S$25</f>
        <v>#REF!</v>
      </c>
      <c r="D46" s="208" t="s">
        <v>242</v>
      </c>
      <c r="E46" s="208" t="s">
        <v>277</v>
      </c>
      <c r="F46" s="306">
        <f>$A$14</f>
        <v>0.05</v>
      </c>
      <c r="G46" s="208" t="s">
        <v>242</v>
      </c>
      <c r="H46" s="307">
        <f>$H$17</f>
        <v>2.5000000000000001E-2</v>
      </c>
      <c r="I46" s="208" t="s">
        <v>242</v>
      </c>
      <c r="J46" s="208">
        <v>134</v>
      </c>
      <c r="K46" s="308"/>
      <c r="L46" t="s">
        <v>120</v>
      </c>
      <c r="M46" s="301" t="e">
        <f>$S$25*1.2*$A$14*$H$17/100/365*(134)*1000</f>
        <v>#REF!</v>
      </c>
      <c r="N46" t="s">
        <v>243</v>
      </c>
    </row>
    <row r="47" spans="1:14">
      <c r="E47" t="s">
        <v>280</v>
      </c>
    </row>
    <row r="49" spans="1:14">
      <c r="A49" t="s">
        <v>292</v>
      </c>
      <c r="C49" s="208" t="e">
        <f>$T$25</f>
        <v>#REF!</v>
      </c>
      <c r="D49" s="208" t="s">
        <v>242</v>
      </c>
      <c r="E49" s="208" t="s">
        <v>277</v>
      </c>
      <c r="F49" s="306">
        <f>$A$14</f>
        <v>0.05</v>
      </c>
      <c r="G49" s="208" t="s">
        <v>242</v>
      </c>
      <c r="H49" s="307">
        <f>$H$17</f>
        <v>2.5000000000000001E-2</v>
      </c>
      <c r="I49" s="208" t="s">
        <v>242</v>
      </c>
      <c r="J49" s="208">
        <v>134</v>
      </c>
      <c r="K49" s="308"/>
      <c r="L49" t="s">
        <v>120</v>
      </c>
      <c r="M49" s="301" t="e">
        <f>$T$25*1.2*$A$14*$H$17/100/365*(134)*1000</f>
        <v>#REF!</v>
      </c>
      <c r="N49" t="s">
        <v>243</v>
      </c>
    </row>
    <row r="50" spans="1:14">
      <c r="E50" t="s">
        <v>280</v>
      </c>
    </row>
    <row r="52" spans="1:14">
      <c r="C52" t="s">
        <v>293</v>
      </c>
      <c r="E52" t="s">
        <v>120</v>
      </c>
      <c r="F52" s="301">
        <v>0</v>
      </c>
      <c r="H52" t="s">
        <v>243</v>
      </c>
    </row>
    <row r="53" spans="1:14">
      <c r="F53" s="301"/>
    </row>
    <row r="54" spans="1:14">
      <c r="C54" t="s">
        <v>294</v>
      </c>
      <c r="E54" t="s">
        <v>120</v>
      </c>
      <c r="F54" s="301">
        <v>0</v>
      </c>
      <c r="H54" t="s">
        <v>243</v>
      </c>
    </row>
  </sheetData>
  <mergeCells count="12">
    <mergeCell ref="A15:H15"/>
    <mergeCell ref="A20:Q20"/>
    <mergeCell ref="A22:F22"/>
    <mergeCell ref="A24:H24"/>
    <mergeCell ref="F1:Q1"/>
    <mergeCell ref="A2:Q2"/>
    <mergeCell ref="A6:Q7"/>
    <mergeCell ref="A3:Q3"/>
    <mergeCell ref="A4:Q5"/>
    <mergeCell ref="A9:Q9"/>
    <mergeCell ref="A10:Q10"/>
    <mergeCell ref="A11:Q11"/>
  </mergeCells>
  <pageMargins left="0.7" right="0.7" top="0.75" bottom="0.75" header="0.3" footer="0.3"/>
  <pageSetup paperSize="9" scale="9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29"/>
  <sheetViews>
    <sheetView view="pageBreakPreview" zoomScale="115" zoomScaleNormal="100" zoomScaleSheetLayoutView="115" workbookViewId="0">
      <selection activeCell="C30" sqref="C30"/>
    </sheetView>
  </sheetViews>
  <sheetFormatPr defaultRowHeight="12.75"/>
  <cols>
    <col min="1" max="1" width="10.28515625" customWidth="1"/>
    <col min="3" max="3" width="10.28515625" customWidth="1"/>
    <col min="4" max="4" width="10.5703125" customWidth="1"/>
    <col min="5" max="5" width="6.28515625" customWidth="1"/>
    <col min="6" max="6" width="1.5703125" customWidth="1"/>
    <col min="7" max="7" width="6" customWidth="1"/>
    <col min="8" max="8" width="2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6.140625" customWidth="1"/>
  </cols>
  <sheetData>
    <row r="1" spans="1:17">
      <c r="F1" s="616" t="s">
        <v>374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>
      <c r="A3" s="619" t="s">
        <v>234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>
      <c r="A4" s="619"/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8" t="str">
        <f>'Затраты свз. с бан_гарантии'!A6</f>
        <v>Техническое перевооружение двухцепной линии электропередачи ВЛ ПЭ/ДЦ 10 кВ на перегоне Вязьма-Брянская – Волоста-Пятница (0 км  – 24 км 3пк), с выносом линии ВЛ-10кВ ПЭ на отдельно стоящие опоры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  <c r="Q5" s="626"/>
    </row>
    <row r="6" spans="1:17">
      <c r="A6" s="626"/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  <c r="N6" s="626"/>
      <c r="O6" s="626"/>
      <c r="P6" s="626"/>
      <c r="Q6" s="626"/>
    </row>
    <row r="7" spans="1:17">
      <c r="A7" s="620" t="s">
        <v>235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</row>
    <row r="8" spans="1:17">
      <c r="A8" s="617" t="s">
        <v>236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</row>
    <row r="9" spans="1:17">
      <c r="A9" s="614" t="s">
        <v>237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</row>
    <row r="10" spans="1:17">
      <c r="A10" s="301" t="s">
        <v>238</v>
      </c>
      <c r="E10" s="321">
        <v>5.9999999999999995E-4</v>
      </c>
      <c r="F10" t="s">
        <v>239</v>
      </c>
    </row>
    <row r="11" spans="1:17">
      <c r="C11" s="197" t="s">
        <v>240</v>
      </c>
      <c r="D11" t="e">
        <f>'Ведом.расчета тек.ст-сти'!#REF!+'Ведом.расчета тек.ст-сти'!#REF!</f>
        <v>#REF!</v>
      </c>
      <c r="E11" t="s">
        <v>241</v>
      </c>
      <c r="F11" t="s">
        <v>242</v>
      </c>
      <c r="G11" s="302">
        <f>E10</f>
        <v>5.9999999999999995E-4</v>
      </c>
      <c r="H11" t="s">
        <v>120</v>
      </c>
      <c r="I11" s="301" t="e">
        <f>D11*1.2*E10*1000</f>
        <v>#REF!</v>
      </c>
      <c r="J11" t="s">
        <v>243</v>
      </c>
    </row>
    <row r="12" spans="1:17">
      <c r="C12" s="197" t="s">
        <v>244</v>
      </c>
      <c r="D12" t="e">
        <f>'Ведом.расчета тек.ст-сти'!#REF!+'Ведом.расчета тек.ст-сти'!#REF!</f>
        <v>#REF!</v>
      </c>
      <c r="E12" t="s">
        <v>241</v>
      </c>
      <c r="F12" t="s">
        <v>242</v>
      </c>
      <c r="G12" s="302">
        <f>E10</f>
        <v>5.9999999999999995E-4</v>
      </c>
      <c r="H12" t="s">
        <v>120</v>
      </c>
      <c r="I12" s="301" t="e">
        <f>D12*1.2*E10*1000</f>
        <v>#REF!</v>
      </c>
      <c r="J12" t="s">
        <v>243</v>
      </c>
    </row>
    <row r="13" spans="1:17">
      <c r="A13" t="s">
        <v>245</v>
      </c>
    </row>
    <row r="14" spans="1:17">
      <c r="E14" t="s">
        <v>246</v>
      </c>
    </row>
    <row r="15" spans="1:17">
      <c r="A15" s="204" t="s">
        <v>247</v>
      </c>
    </row>
    <row r="16" spans="1:17">
      <c r="A16" t="s">
        <v>248</v>
      </c>
      <c r="G16" s="321">
        <v>2.5000000000000001E-3</v>
      </c>
      <c r="H16" t="s">
        <v>249</v>
      </c>
    </row>
    <row r="18" spans="2:10">
      <c r="B18" s="622" t="s">
        <v>250</v>
      </c>
      <c r="C18" s="622"/>
      <c r="D18" s="621" t="s">
        <v>251</v>
      </c>
      <c r="E18" s="621"/>
      <c r="F18" s="632" t="s">
        <v>252</v>
      </c>
      <c r="G18" s="632"/>
      <c r="H18" s="632"/>
      <c r="I18" s="632" t="s">
        <v>253</v>
      </c>
      <c r="J18" s="632"/>
    </row>
    <row r="19" spans="2:10">
      <c r="B19" s="621" t="s">
        <v>254</v>
      </c>
      <c r="C19" s="621"/>
      <c r="D19" s="622">
        <v>10000000</v>
      </c>
      <c r="E19" s="622"/>
      <c r="F19" s="623">
        <f>G16</f>
        <v>2.5000000000000001E-3</v>
      </c>
      <c r="G19" s="624"/>
      <c r="H19" s="625"/>
      <c r="I19" s="622">
        <v>25000</v>
      </c>
      <c r="J19" s="622"/>
    </row>
    <row r="20" spans="2:10">
      <c r="B20" s="621" t="s">
        <v>255</v>
      </c>
      <c r="C20" s="621"/>
      <c r="D20" s="622">
        <v>5000000</v>
      </c>
      <c r="E20" s="622"/>
      <c r="F20" s="623">
        <f>G16</f>
        <v>2.5000000000000001E-3</v>
      </c>
      <c r="G20" s="624"/>
      <c r="H20" s="625"/>
      <c r="I20" s="622">
        <v>12500</v>
      </c>
      <c r="J20" s="622"/>
    </row>
    <row r="21" spans="2:10">
      <c r="B21" s="627" t="s">
        <v>256</v>
      </c>
      <c r="C21" s="628"/>
      <c r="D21" s="622">
        <f>D19+D20</f>
        <v>15000000</v>
      </c>
      <c r="E21" s="622"/>
      <c r="F21" s="629" t="s">
        <v>257</v>
      </c>
      <c r="G21" s="630"/>
      <c r="H21" s="631"/>
      <c r="I21" s="622">
        <f>I19+I20</f>
        <v>37500</v>
      </c>
      <c r="J21" s="622"/>
    </row>
    <row r="23" spans="2:10">
      <c r="B23" t="s">
        <v>258</v>
      </c>
      <c r="C23" s="208">
        <f>I21</f>
        <v>37500</v>
      </c>
      <c r="D23" t="s">
        <v>120</v>
      </c>
      <c r="E23">
        <f>C23/C24</f>
        <v>4171.3014460511704</v>
      </c>
      <c r="G23" t="s">
        <v>243</v>
      </c>
    </row>
    <row r="24" spans="2:10">
      <c r="C24">
        <f>'[2]Ведом.расчета тек.ст-сти'!N53</f>
        <v>8.99</v>
      </c>
    </row>
    <row r="27" spans="2:10">
      <c r="B27" t="s">
        <v>259</v>
      </c>
      <c r="C27" s="303">
        <v>0</v>
      </c>
      <c r="D27" t="s">
        <v>243</v>
      </c>
    </row>
    <row r="28" spans="2:10">
      <c r="C28" s="229"/>
    </row>
    <row r="29" spans="2:10">
      <c r="B29" t="s">
        <v>260</v>
      </c>
      <c r="C29" s="229">
        <v>0</v>
      </c>
      <c r="D29" t="s">
        <v>243</v>
      </c>
    </row>
  </sheetData>
  <mergeCells count="23">
    <mergeCell ref="B21:C21"/>
    <mergeCell ref="D21:E21"/>
    <mergeCell ref="F21:H21"/>
    <mergeCell ref="I21:J21"/>
    <mergeCell ref="B18:C18"/>
    <mergeCell ref="D18:E18"/>
    <mergeCell ref="F18:H18"/>
    <mergeCell ref="I18:J18"/>
    <mergeCell ref="B19:C19"/>
    <mergeCell ref="D19:E19"/>
    <mergeCell ref="F19:H19"/>
    <mergeCell ref="I19:J19"/>
    <mergeCell ref="F1:Q1"/>
    <mergeCell ref="B20:C20"/>
    <mergeCell ref="D20:E20"/>
    <mergeCell ref="F20:H20"/>
    <mergeCell ref="I20:J20"/>
    <mergeCell ref="A5:Q6"/>
    <mergeCell ref="A2:Q2"/>
    <mergeCell ref="A3:Q4"/>
    <mergeCell ref="A7:Q7"/>
    <mergeCell ref="A8:Q8"/>
    <mergeCell ref="A9:Q9"/>
  </mergeCells>
  <pageMargins left="0.7" right="0.7" top="0.75" bottom="0.75" header="0.3" footer="0.3"/>
  <pageSetup paperSize="9" scale="8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8"/>
  <sheetViews>
    <sheetView workbookViewId="0">
      <selection activeCell="F38" sqref="F38"/>
    </sheetView>
  </sheetViews>
  <sheetFormatPr defaultRowHeight="12.75"/>
  <cols>
    <col min="1" max="1" width="9.7109375" customWidth="1"/>
    <col min="2" max="2" width="53.5703125" style="310" customWidth="1"/>
    <col min="3" max="3" width="13.42578125" customWidth="1"/>
    <col min="4" max="4" width="11.5703125" customWidth="1"/>
    <col min="5" max="5" width="16.5703125" style="310" customWidth="1"/>
  </cols>
  <sheetData>
    <row r="1" spans="2:5">
      <c r="B1" s="634" t="s">
        <v>372</v>
      </c>
      <c r="C1" s="634"/>
      <c r="D1" s="634"/>
    </row>
    <row r="2" spans="2:5" s="204" customFormat="1" ht="23.25" customHeight="1">
      <c r="B2" s="635" t="s">
        <v>375</v>
      </c>
      <c r="C2" s="635"/>
      <c r="D2" s="635"/>
      <c r="E2" s="311"/>
    </row>
    <row r="3" spans="2:5" s="204" customFormat="1" ht="23.25" customHeight="1">
      <c r="B3" s="638" t="s">
        <v>296</v>
      </c>
      <c r="C3" s="638"/>
      <c r="D3" s="638"/>
      <c r="E3" s="311"/>
    </row>
    <row r="4" spans="2:5" s="204" customFormat="1" ht="45" customHeight="1">
      <c r="B4" s="639" t="s">
        <v>376</v>
      </c>
      <c r="C4" s="639"/>
      <c r="D4" s="639"/>
      <c r="E4" s="311"/>
    </row>
    <row r="5" spans="2:5" s="204" customFormat="1" ht="15">
      <c r="B5" s="636" t="s">
        <v>297</v>
      </c>
      <c r="C5" s="636"/>
      <c r="D5" s="636"/>
      <c r="E5" s="311"/>
    </row>
    <row r="6" spans="2:5" s="204" customFormat="1">
      <c r="B6" s="312" t="s">
        <v>298</v>
      </c>
      <c r="C6" s="168" t="s">
        <v>299</v>
      </c>
      <c r="D6" s="168"/>
      <c r="E6" s="311"/>
    </row>
    <row r="7" spans="2:5" s="204" customFormat="1">
      <c r="B7" s="312" t="s">
        <v>300</v>
      </c>
      <c r="C7" s="168">
        <v>19</v>
      </c>
      <c r="D7" s="168" t="s">
        <v>301</v>
      </c>
      <c r="E7" s="311"/>
    </row>
    <row r="8" spans="2:5" s="204" customFormat="1">
      <c r="B8" s="312" t="s">
        <v>302</v>
      </c>
      <c r="C8" s="168">
        <v>30</v>
      </c>
      <c r="D8" s="168" t="s">
        <v>303</v>
      </c>
      <c r="E8" s="311"/>
    </row>
    <row r="9" spans="2:5" s="204" customFormat="1">
      <c r="B9" s="312" t="s">
        <v>304</v>
      </c>
      <c r="C9" s="168">
        <v>30</v>
      </c>
      <c r="D9" s="168" t="s">
        <v>303</v>
      </c>
      <c r="E9" s="311"/>
    </row>
    <row r="10" spans="2:5" s="204" customFormat="1">
      <c r="B10" s="312" t="s">
        <v>305</v>
      </c>
      <c r="C10" s="168">
        <v>10</v>
      </c>
      <c r="D10" s="168" t="s">
        <v>306</v>
      </c>
      <c r="E10" s="311"/>
    </row>
    <row r="11" spans="2:5" s="204" customFormat="1">
      <c r="B11" s="312" t="s">
        <v>307</v>
      </c>
      <c r="C11" s="168">
        <v>1.5</v>
      </c>
      <c r="D11" s="168"/>
      <c r="E11" s="311"/>
    </row>
    <row r="12" spans="2:5" s="204" customFormat="1">
      <c r="B12" s="312" t="s">
        <v>308</v>
      </c>
      <c r="C12" s="168">
        <v>0.05</v>
      </c>
      <c r="D12" s="168"/>
      <c r="E12" s="311"/>
    </row>
    <row r="13" spans="2:5" s="204" customFormat="1">
      <c r="B13" s="312" t="s">
        <v>309</v>
      </c>
      <c r="C13" s="168">
        <f>ROUND(C7*365/12/C8,0)</f>
        <v>19</v>
      </c>
      <c r="D13" s="168" t="s">
        <v>301</v>
      </c>
      <c r="E13" s="311"/>
    </row>
    <row r="14" spans="2:5" s="204" customFormat="1">
      <c r="B14" s="312" t="s">
        <v>310</v>
      </c>
      <c r="C14" s="168">
        <v>19</v>
      </c>
      <c r="D14" s="168" t="s">
        <v>311</v>
      </c>
      <c r="E14" s="311"/>
    </row>
    <row r="15" spans="2:5" s="204" customFormat="1">
      <c r="B15" s="312" t="s">
        <v>312</v>
      </c>
      <c r="C15" s="168">
        <v>17</v>
      </c>
      <c r="D15" s="168" t="s">
        <v>313</v>
      </c>
      <c r="E15" s="311"/>
    </row>
    <row r="16" spans="2:5" s="204" customFormat="1">
      <c r="B16" s="311"/>
      <c r="E16" s="311"/>
    </row>
    <row r="17" spans="1:5" s="204" customFormat="1" ht="36.75" customHeight="1">
      <c r="B17" s="636" t="s">
        <v>314</v>
      </c>
      <c r="C17" s="636"/>
      <c r="D17" s="636"/>
      <c r="E17" s="311"/>
    </row>
    <row r="18" spans="1:5" s="204" customFormat="1" ht="35.25" customHeight="1">
      <c r="A18" s="204" t="s">
        <v>315</v>
      </c>
      <c r="B18" s="621" t="s">
        <v>316</v>
      </c>
      <c r="C18" s="621"/>
      <c r="D18" s="621"/>
      <c r="E18" s="311"/>
    </row>
    <row r="19" spans="1:5" s="204" customFormat="1" ht="26.25" customHeight="1">
      <c r="B19" s="312" t="s">
        <v>317</v>
      </c>
      <c r="C19" s="168">
        <v>2892</v>
      </c>
      <c r="D19" s="168" t="s">
        <v>318</v>
      </c>
      <c r="E19" s="311" t="s">
        <v>319</v>
      </c>
    </row>
    <row r="20" spans="1:5" s="204" customFormat="1">
      <c r="B20" s="312" t="s">
        <v>320</v>
      </c>
      <c r="C20" s="168">
        <v>1100</v>
      </c>
      <c r="D20" s="168" t="s">
        <v>321</v>
      </c>
      <c r="E20" s="311"/>
    </row>
    <row r="21" spans="1:5" s="204" customFormat="1" ht="25.5">
      <c r="B21" s="312" t="s">
        <v>322</v>
      </c>
      <c r="C21" s="168">
        <v>32</v>
      </c>
      <c r="D21" s="168" t="s">
        <v>323</v>
      </c>
      <c r="E21" s="311"/>
    </row>
    <row r="22" spans="1:5" s="204" customFormat="1">
      <c r="B22" s="312" t="s">
        <v>324</v>
      </c>
      <c r="C22" s="168">
        <v>10</v>
      </c>
      <c r="D22" s="168" t="s">
        <v>325</v>
      </c>
      <c r="E22" s="311"/>
    </row>
    <row r="23" spans="1:5" s="204" customFormat="1" ht="15">
      <c r="B23" s="313" t="s">
        <v>326</v>
      </c>
      <c r="C23" s="314">
        <f>ROUNDUP((C19*C15+C21*2/C22*1.035*C20)*C14*2,0)</f>
        <v>2145116</v>
      </c>
      <c r="D23" s="314" t="s">
        <v>243</v>
      </c>
      <c r="E23" s="311"/>
    </row>
    <row r="24" spans="1:5" s="204" customFormat="1">
      <c r="B24" s="311"/>
      <c r="E24" s="311"/>
    </row>
    <row r="25" spans="1:5" s="204" customFormat="1" ht="56.25" customHeight="1">
      <c r="A25" s="204" t="s">
        <v>327</v>
      </c>
      <c r="B25" s="636" t="s">
        <v>328</v>
      </c>
      <c r="C25" s="636"/>
      <c r="D25" s="636"/>
      <c r="E25" s="311"/>
    </row>
    <row r="26" spans="1:5" s="204" customFormat="1" ht="29.25" customHeight="1">
      <c r="B26" s="312" t="s">
        <v>317</v>
      </c>
      <c r="C26" s="168">
        <v>2892</v>
      </c>
      <c r="D26" s="168" t="s">
        <v>318</v>
      </c>
      <c r="E26" s="311" t="s">
        <v>319</v>
      </c>
    </row>
    <row r="27" spans="1:5" s="204" customFormat="1">
      <c r="B27" s="312" t="s">
        <v>329</v>
      </c>
      <c r="C27" s="168">
        <v>700</v>
      </c>
      <c r="D27" s="168" t="s">
        <v>318</v>
      </c>
      <c r="E27" s="311"/>
    </row>
    <row r="28" spans="1:5" s="204" customFormat="1">
      <c r="B28" s="312" t="s">
        <v>330</v>
      </c>
      <c r="C28" s="168">
        <v>90</v>
      </c>
      <c r="D28" s="168" t="s">
        <v>318</v>
      </c>
      <c r="E28" s="311"/>
    </row>
    <row r="29" spans="1:5" s="204" customFormat="1" ht="15">
      <c r="B29" s="313" t="s">
        <v>326</v>
      </c>
      <c r="C29" s="314">
        <f>(C26+C28+C27)*C15*C14*2</f>
        <v>2378572</v>
      </c>
      <c r="D29" s="168" t="s">
        <v>318</v>
      </c>
      <c r="E29" s="311"/>
    </row>
    <row r="30" spans="1:5" s="204" customFormat="1">
      <c r="B30" s="311"/>
      <c r="E30" s="311"/>
    </row>
    <row r="31" spans="1:5" s="204" customFormat="1" ht="18.75" customHeight="1">
      <c r="B31" s="636" t="s">
        <v>331</v>
      </c>
      <c r="C31" s="636"/>
      <c r="D31" s="636"/>
      <c r="E31" s="311"/>
    </row>
    <row r="32" spans="1:5" s="204" customFormat="1">
      <c r="B32" s="312" t="s">
        <v>332</v>
      </c>
      <c r="C32" s="168">
        <v>3</v>
      </c>
      <c r="D32" s="168" t="s">
        <v>333</v>
      </c>
      <c r="E32" s="311"/>
    </row>
    <row r="33" spans="2:5" s="204" customFormat="1" ht="15">
      <c r="B33" s="313" t="s">
        <v>331</v>
      </c>
      <c r="C33" s="314">
        <f>C14*C15*C32*C34</f>
        <v>96900</v>
      </c>
      <c r="D33" s="168" t="s">
        <v>243</v>
      </c>
      <c r="E33" s="311"/>
    </row>
    <row r="34" spans="2:5" s="204" customFormat="1" ht="38.25">
      <c r="B34" s="312" t="s">
        <v>334</v>
      </c>
      <c r="C34" s="168">
        <v>100</v>
      </c>
      <c r="D34" s="168" t="s">
        <v>243</v>
      </c>
      <c r="E34" s="311"/>
    </row>
    <row r="35" spans="2:5" s="204" customFormat="1" ht="25.5" hidden="1">
      <c r="B35" s="312" t="s">
        <v>335</v>
      </c>
      <c r="C35" s="168">
        <f>ROUND(C33/8.99,0)</f>
        <v>10779</v>
      </c>
      <c r="D35" s="168" t="s">
        <v>243</v>
      </c>
      <c r="E35" s="311"/>
    </row>
    <row r="36" spans="2:5" s="204" customFormat="1">
      <c r="B36" s="311"/>
      <c r="E36" s="311"/>
    </row>
    <row r="37" spans="2:5" s="204" customFormat="1" ht="15">
      <c r="B37" s="636" t="s">
        <v>336</v>
      </c>
      <c r="C37" s="636"/>
      <c r="D37" s="636"/>
      <c r="E37" s="311"/>
    </row>
    <row r="38" spans="2:5" s="204" customFormat="1" ht="42" customHeight="1">
      <c r="B38" s="313" t="s">
        <v>337</v>
      </c>
      <c r="C38" s="168">
        <v>26.7</v>
      </c>
      <c r="D38" s="168" t="s">
        <v>338</v>
      </c>
      <c r="E38" s="311" t="s">
        <v>339</v>
      </c>
    </row>
    <row r="39" spans="2:5" s="204" customFormat="1" ht="27" customHeight="1">
      <c r="B39" s="312" t="s">
        <v>340</v>
      </c>
      <c r="C39" s="168">
        <f>4*30*C14</f>
        <v>2280</v>
      </c>
      <c r="D39" s="168" t="s">
        <v>341</v>
      </c>
      <c r="E39" s="311"/>
    </row>
    <row r="40" spans="2:5" s="204" customFormat="1">
      <c r="B40" s="312" t="s">
        <v>342</v>
      </c>
      <c r="C40" s="168">
        <v>3.0590000000000002</v>
      </c>
      <c r="D40" s="168" t="s">
        <v>343</v>
      </c>
      <c r="E40" s="311"/>
    </row>
    <row r="41" spans="2:5" s="204" customFormat="1" ht="15">
      <c r="B41" s="313" t="s">
        <v>344</v>
      </c>
      <c r="C41" s="315">
        <f>C40*C39*C38</f>
        <v>186219.68</v>
      </c>
      <c r="D41" s="314" t="s">
        <v>345</v>
      </c>
      <c r="E41" s="311"/>
    </row>
    <row r="42" spans="2:5" s="204" customFormat="1">
      <c r="B42" s="311"/>
      <c r="E42" s="311"/>
    </row>
    <row r="43" spans="2:5" s="204" customFormat="1" ht="15">
      <c r="B43" s="637" t="s">
        <v>346</v>
      </c>
      <c r="C43" s="637"/>
      <c r="D43" s="637"/>
      <c r="E43" s="311" t="s">
        <v>347</v>
      </c>
    </row>
    <row r="44" spans="2:5" s="204" customFormat="1" ht="28.5" customHeight="1">
      <c r="B44" s="312" t="s">
        <v>348</v>
      </c>
      <c r="C44" s="168">
        <v>3.01</v>
      </c>
      <c r="D44" s="168" t="s">
        <v>349</v>
      </c>
      <c r="E44" s="311"/>
    </row>
    <row r="45" spans="2:5" s="204" customFormat="1" ht="28.5" customHeight="1">
      <c r="B45" s="312" t="s">
        <v>350</v>
      </c>
      <c r="C45" s="168">
        <v>0.06</v>
      </c>
      <c r="D45" s="168" t="s">
        <v>349</v>
      </c>
      <c r="E45" s="311"/>
    </row>
    <row r="46" spans="2:5" s="204" customFormat="1" ht="28.5" customHeight="1">
      <c r="B46" s="312" t="s">
        <v>351</v>
      </c>
      <c r="C46" s="168">
        <v>0.05</v>
      </c>
      <c r="D46" s="168" t="s">
        <v>349</v>
      </c>
      <c r="E46" s="311"/>
    </row>
    <row r="47" spans="2:5" s="204" customFormat="1" ht="28.5" customHeight="1">
      <c r="B47" s="312" t="s">
        <v>352</v>
      </c>
      <c r="C47" s="168">
        <v>130</v>
      </c>
      <c r="D47" s="168" t="s">
        <v>353</v>
      </c>
      <c r="E47" s="311"/>
    </row>
    <row r="48" spans="2:5" s="204" customFormat="1" ht="15">
      <c r="B48" s="313" t="s">
        <v>354</v>
      </c>
      <c r="C48" s="314">
        <f>(C44+C45+C46)*C47*(C15*1.05)*C7</f>
        <v>137559.24</v>
      </c>
      <c r="D48" s="314" t="s">
        <v>345</v>
      </c>
      <c r="E48" s="311"/>
    </row>
    <row r="49" spans="2:5" s="204" customFormat="1">
      <c r="B49" s="311"/>
      <c r="E49" s="311"/>
    </row>
    <row r="50" spans="2:5" s="204" customFormat="1" ht="30" customHeight="1">
      <c r="B50" s="637" t="s">
        <v>355</v>
      </c>
      <c r="C50" s="637"/>
      <c r="D50" s="637"/>
      <c r="E50" s="311"/>
    </row>
    <row r="51" spans="2:5" s="204" customFormat="1">
      <c r="B51" s="312" t="s">
        <v>356</v>
      </c>
      <c r="C51" s="168">
        <v>63</v>
      </c>
      <c r="D51" s="168" t="s">
        <v>353</v>
      </c>
      <c r="E51" s="311"/>
    </row>
    <row r="52" spans="2:5" s="204" customFormat="1">
      <c r="B52" s="312" t="s">
        <v>357</v>
      </c>
      <c r="C52" s="168">
        <v>182</v>
      </c>
      <c r="D52" s="168" t="s">
        <v>353</v>
      </c>
      <c r="E52" s="311"/>
    </row>
    <row r="53" spans="2:5" s="204" customFormat="1" ht="15">
      <c r="B53" s="313" t="s">
        <v>358</v>
      </c>
      <c r="C53" s="315">
        <f>(C51+C52)*(C44+C45)*C15*1.05*C14</f>
        <v>255091.67</v>
      </c>
      <c r="D53" s="314" t="s">
        <v>345</v>
      </c>
      <c r="E53" s="311"/>
    </row>
    <row r="54" spans="2:5" s="204" customFormat="1">
      <c r="B54" s="311"/>
      <c r="E54" s="311"/>
    </row>
    <row r="55" spans="2:5" s="204" customFormat="1" ht="31.5" customHeight="1">
      <c r="B55" s="637" t="s">
        <v>359</v>
      </c>
      <c r="C55" s="637"/>
      <c r="D55" s="637"/>
      <c r="E55" s="311"/>
    </row>
    <row r="56" spans="2:5" s="204" customFormat="1" ht="25.5">
      <c r="B56" s="312" t="s">
        <v>360</v>
      </c>
      <c r="C56" s="168">
        <v>6</v>
      </c>
      <c r="D56" s="168" t="s">
        <v>361</v>
      </c>
      <c r="E56" s="311"/>
    </row>
    <row r="57" spans="2:5" s="204" customFormat="1">
      <c r="B57" s="312" t="s">
        <v>362</v>
      </c>
      <c r="C57" s="168">
        <v>44267</v>
      </c>
      <c r="D57" s="168" t="s">
        <v>363</v>
      </c>
      <c r="E57" s="311"/>
    </row>
    <row r="58" spans="2:5" s="204" customFormat="1">
      <c r="B58" s="312" t="s">
        <v>364</v>
      </c>
      <c r="C58" s="168">
        <f>C57*C56*C7</f>
        <v>5046438</v>
      </c>
      <c r="D58" s="168" t="s">
        <v>345</v>
      </c>
      <c r="E58" s="311"/>
    </row>
    <row r="59" spans="2:5" s="204" customFormat="1" ht="15">
      <c r="B59" s="313" t="s">
        <v>365</v>
      </c>
      <c r="C59" s="315">
        <f>30.2%*C58</f>
        <v>1524024.28</v>
      </c>
      <c r="D59" s="314" t="s">
        <v>243</v>
      </c>
      <c r="E59" s="311"/>
    </row>
    <row r="60" spans="2:5" s="204" customFormat="1" ht="83.25" customHeight="1">
      <c r="B60" s="311" t="s">
        <v>366</v>
      </c>
      <c r="E60" s="311"/>
    </row>
    <row r="61" spans="2:5" s="204" customFormat="1">
      <c r="B61" s="311"/>
      <c r="E61" s="311"/>
    </row>
    <row r="62" spans="2:5" s="204" customFormat="1" ht="15">
      <c r="B62" s="637" t="s">
        <v>367</v>
      </c>
      <c r="C62" s="637"/>
      <c r="D62" s="637"/>
      <c r="E62" s="311"/>
    </row>
    <row r="63" spans="2:5" s="204" customFormat="1" ht="72.75" customHeight="1">
      <c r="B63" s="633" t="s">
        <v>368</v>
      </c>
      <c r="C63" s="633"/>
      <c r="D63" s="633"/>
      <c r="E63" s="311"/>
    </row>
    <row r="64" spans="2:5" s="204" customFormat="1" ht="43.5" customHeight="1">
      <c r="B64" s="633"/>
      <c r="C64" s="633"/>
      <c r="D64" s="633"/>
      <c r="E64" s="311"/>
    </row>
    <row r="65" spans="2:5" s="204" customFormat="1" ht="26.25" customHeight="1">
      <c r="B65" s="633"/>
      <c r="C65" s="633"/>
      <c r="D65" s="633"/>
      <c r="E65" s="311"/>
    </row>
    <row r="66" spans="2:5" s="204" customFormat="1" ht="15">
      <c r="B66" s="313" t="s">
        <v>369</v>
      </c>
      <c r="C66" s="314">
        <f>(6000/96+2800/120+2000/36+3500/180)*C7*C15*1.05</f>
        <v>54546.625</v>
      </c>
      <c r="D66" s="314" t="s">
        <v>243</v>
      </c>
      <c r="E66" s="311"/>
    </row>
    <row r="67" spans="2:5" s="204" customFormat="1" ht="13.5" thickBot="1">
      <c r="B67" s="311"/>
      <c r="E67" s="311"/>
    </row>
    <row r="68" spans="2:5" s="204" customFormat="1" ht="30.75" thickBot="1">
      <c r="B68" s="316" t="s">
        <v>370</v>
      </c>
      <c r="C68" s="317">
        <f>(C66+C59+C53+C48+C41+C33+C23)*0</f>
        <v>0</v>
      </c>
      <c r="D68" s="318" t="s">
        <v>371</v>
      </c>
      <c r="E68" s="311"/>
    </row>
  </sheetData>
  <mergeCells count="15">
    <mergeCell ref="B63:D65"/>
    <mergeCell ref="B1:D1"/>
    <mergeCell ref="B2:D2"/>
    <mergeCell ref="B31:D31"/>
    <mergeCell ref="B37:D37"/>
    <mergeCell ref="B43:D43"/>
    <mergeCell ref="B50:D50"/>
    <mergeCell ref="B55:D55"/>
    <mergeCell ref="B62:D62"/>
    <mergeCell ref="B3:D3"/>
    <mergeCell ref="B4:D4"/>
    <mergeCell ref="B5:D5"/>
    <mergeCell ref="B17:D17"/>
    <mergeCell ref="B18:D18"/>
    <mergeCell ref="B25:D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D2" sqref="D2:G2"/>
    </sheetView>
  </sheetViews>
  <sheetFormatPr defaultRowHeight="12.75"/>
  <cols>
    <col min="2" max="2" width="33.85546875" customWidth="1"/>
    <col min="3" max="3" width="41.7109375" customWidth="1"/>
  </cols>
  <sheetData>
    <row r="1" spans="1:7" ht="19.5" customHeight="1"/>
    <row r="2" spans="1:7" ht="63.75">
      <c r="A2" s="288">
        <v>1</v>
      </c>
      <c r="B2" s="20" t="s">
        <v>422</v>
      </c>
      <c r="C2" s="202" t="s">
        <v>423</v>
      </c>
      <c r="D2" s="640" t="s">
        <v>424</v>
      </c>
      <c r="E2" s="641"/>
      <c r="F2" s="641"/>
      <c r="G2" s="642"/>
    </row>
  </sheetData>
  <mergeCells count="1"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ПЗ</vt:lpstr>
      <vt:lpstr>Сводный сметный расчет</vt:lpstr>
      <vt:lpstr>Ведом.расчета тек.ст-сти</vt:lpstr>
      <vt:lpstr>Св. вед. затр.</vt:lpstr>
      <vt:lpstr>Прогнозная стоимость</vt:lpstr>
      <vt:lpstr>ВССГО</vt:lpstr>
      <vt:lpstr>ВССГ</vt:lpstr>
      <vt:lpstr>Сводка затрат на ПНР</vt:lpstr>
      <vt:lpstr>Затраты свз. с бан_гарантии</vt:lpstr>
      <vt:lpstr>Затр. связ. со страхован.</vt:lpstr>
      <vt:lpstr>Затрат. связ. с вахтов. метод.</vt:lpstr>
      <vt:lpstr>Зим. удорож.</vt:lpstr>
      <vt:lpstr>'Ведом.расчета тек.ст-сти'!Print_Area</vt:lpstr>
      <vt:lpstr>'Сводный сметный расчет'!Print_Area</vt:lpstr>
      <vt:lpstr>'Сводный сметный расчет'!Print_Titles</vt:lpstr>
      <vt:lpstr>'Ведом.расчета тек.ст-сти'!Область_печати</vt:lpstr>
      <vt:lpstr>ВССГ!Область_печати</vt:lpstr>
      <vt:lpstr>ВССГО!Область_печати</vt:lpstr>
      <vt:lpstr>'Затр. связ. со страхован.'!Область_печати</vt:lpstr>
      <vt:lpstr>'Затрат. связ. с вахтов. метод.'!Область_печати</vt:lpstr>
      <vt:lpstr>'Затраты свз. с бан_гарантии'!Область_печати</vt:lpstr>
      <vt:lpstr>'Прогнозная стоимость'!Область_печати</vt:lpstr>
      <vt:lpstr>'Св. вед. затр.'!Область_печати</vt:lpstr>
      <vt:lpstr>'Сводка затрат на ПНР'!Область_печати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t_rumyantseva</dc:creator>
  <cp:lastModifiedBy>mde_FilyukovAA</cp:lastModifiedBy>
  <cp:lastPrinted>2024-03-14T08:32:37Z</cp:lastPrinted>
  <dcterms:created xsi:type="dcterms:W3CDTF">2002-03-25T05:35:56Z</dcterms:created>
  <dcterms:modified xsi:type="dcterms:W3CDTF">2025-07-29T07:33:38Z</dcterms:modified>
</cp:coreProperties>
</file>